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activeTab="5"/>
  </bookViews>
  <sheets>
    <sheet name="Моздокская 7" sheetId="1" r:id="rId1"/>
    <sheet name="Моздокская 7(2019)" sheetId="2" r:id="rId2"/>
    <sheet name="Моздокская 7(2020)" sheetId="3" r:id="rId3"/>
    <sheet name="Моздокская 7(2021)" sheetId="4" r:id="rId4"/>
    <sheet name="Моздокская 7(2022)" sheetId="5" r:id="rId5"/>
    <sheet name="Моздокская 7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'Моздокская 7'!#REF!,'Моздокская 7'!#REF!</definedName>
    <definedName name="Z_6E36EA37_049E_4FAE_B719_2847CD16F858_.wvu.Rows" localSheetId="0" hidden="1">'Моздокская 7'!$42:$45</definedName>
    <definedName name="Z_73C0D023_21BD_4441_8EFA_957546C15799_.wvu.Cols" localSheetId="0" hidden="1">'Моздокская 7'!#REF!,'Моздокская 7'!#REF!</definedName>
    <definedName name="Z_73C0D023_21BD_4441_8EFA_957546C15799_.wvu.Rows" localSheetId="0" hidden="1">'Моздокская 7'!$42:$45</definedName>
    <definedName name="_xlnm.Print_Area" localSheetId="0">'Моздокская 7'!$A$1:$G$60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6" i="6"/>
  <c r="F44" i="6"/>
  <c r="F43" i="6"/>
  <c r="F42" i="6"/>
  <c r="F41" i="6"/>
  <c r="F40" i="6"/>
  <c r="F37" i="6"/>
  <c r="F36" i="6"/>
  <c r="F35" i="6"/>
  <c r="F31" i="6" s="1"/>
  <c r="F34" i="6"/>
  <c r="F33" i="6"/>
  <c r="F30" i="6"/>
  <c r="A2" i="6"/>
  <c r="F63" i="6"/>
  <c r="F62" i="6"/>
  <c r="F57" i="6"/>
  <c r="F45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21" i="5"/>
  <c r="F21" i="5" l="1"/>
  <c r="G21" i="5"/>
  <c r="F38" i="5" l="1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4" i="5"/>
  <c r="E3" i="5" s="1"/>
  <c r="F31" i="5" l="1"/>
  <c r="F56" i="5" s="1"/>
  <c r="F61" i="5" s="1"/>
  <c r="F64" i="5" s="1"/>
  <c r="F68" i="5" s="1"/>
  <c r="F49" i="4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G21" i="4"/>
  <c r="F21" i="4"/>
  <c r="E21" i="4"/>
  <c r="G16" i="4"/>
  <c r="F16" i="4"/>
  <c r="E16" i="4"/>
  <c r="E9" i="4" s="1"/>
  <c r="F26" i="4" l="1"/>
  <c r="F33" i="4"/>
  <c r="F51" i="4" l="1"/>
  <c r="G9" i="4" s="1"/>
  <c r="F56" i="4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26" i="3" l="1"/>
  <c r="F33" i="3"/>
  <c r="F40" i="3"/>
  <c r="E9" i="2"/>
  <c r="F58" i="2"/>
  <c r="F57" i="2"/>
  <c r="F9" i="2"/>
  <c r="G9" i="2"/>
  <c r="F51" i="3" l="1"/>
  <c r="F56" i="3" s="1"/>
  <c r="F49" i="2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G21" i="2"/>
  <c r="F21" i="2"/>
  <c r="E21" i="2"/>
  <c r="G16" i="2"/>
  <c r="F16" i="2"/>
  <c r="E16" i="2"/>
  <c r="F33" i="2" l="1"/>
  <c r="F40" i="2"/>
  <c r="F51" i="2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5" i="1" s="1"/>
  <c r="F29" i="1"/>
  <c r="F28" i="1"/>
  <c r="F27" i="1"/>
  <c r="F57" i="1"/>
  <c r="F56" i="1"/>
  <c r="F51" i="1"/>
  <c r="F32" i="1" l="1"/>
  <c r="F39" i="1"/>
  <c r="F50" i="1" s="1"/>
  <c r="F55" i="1" s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  <c r="F9" i="4" s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<sst xmlns="http://schemas.openxmlformats.org/spreadsheetml/2006/main" count="374" uniqueCount="96">
  <si>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</si>
  <si>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</si>
  <si>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</si>
  <si>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</si>
  <si>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</si>
  <si>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</si>
  <si>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</si>
  <si>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</si>
  <si>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</si>
  <si>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</si>
  <si>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</si>
  <si>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</si>
  <si>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</si>
  <si>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</si>
  <si>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</si>
  <si>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</si>
  <si>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</si>
  <si>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</si>
  <si>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</si>
  <si>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</si>
  <si>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</si>
  <si>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</si>
  <si>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</si>
  <si>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</si>
  <si>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</si>
  <si>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</si>
  <si>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</si>
  <si>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</si>
  <si>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</si>
  <si>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</si>
  <si>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</si>
  <si>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</si>
  <si>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</si>
  <si>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</si>
  <si>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</si>
  <si>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</si>
  <si>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</si>
  <si>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</si>
  <si>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Моздокская 7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</si>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</sst>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25">
          <cell r="W225">
            <v>12361.659089061142</v>
          </cell>
          <cell r="X225">
            <v>2542.3263833222904</v>
          </cell>
          <cell r="Y225">
            <v>5071.5448999999999</v>
          </cell>
          <cell r="AA225">
            <v>0</v>
          </cell>
          <cell r="AB225">
            <v>11330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5047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Y225">
            <v>42520.563312800397</v>
          </cell>
          <cell r="BB225">
            <v>0</v>
          </cell>
          <cell r="BC225">
            <v>0</v>
          </cell>
          <cell r="CN225">
            <v>13370.014623888408</v>
          </cell>
          <cell r="CO225">
            <v>2740.2697887122904</v>
          </cell>
          <cell r="CP225">
            <v>3836.3895000000002</v>
          </cell>
          <cell r="DB225">
            <v>0</v>
          </cell>
          <cell r="DG225">
            <v>11419.558851961514</v>
          </cell>
          <cell r="DU225">
            <v>69700.752598056846</v>
          </cell>
          <cell r="DV225">
            <v>14830.205767816009</v>
          </cell>
          <cell r="DW225">
            <v>11727.652099999999</v>
          </cell>
          <cell r="EK225">
            <v>0</v>
          </cell>
          <cell r="EQ225">
            <v>62216.012626340365</v>
          </cell>
          <cell r="FB225">
            <v>69379.188141679799</v>
          </cell>
          <cell r="FC225">
            <v>14188.484335366231</v>
          </cell>
          <cell r="FD225">
            <v>1210.0464000000002</v>
          </cell>
          <cell r="FL225">
            <v>0</v>
          </cell>
          <cell r="FS225">
            <v>51443.761332901355</v>
          </cell>
          <cell r="FX225">
            <v>8631.1936398012167</v>
          </cell>
          <cell r="FY225">
            <v>1758.3840076132253</v>
          </cell>
          <cell r="FZ225">
            <v>0</v>
          </cell>
          <cell r="GG225">
            <v>3631.1387999999997</v>
          </cell>
          <cell r="GL225">
            <v>5661.7370436483598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25">
          <cell r="W225">
            <v>24308.666357197493</v>
          </cell>
          <cell r="X225">
            <v>7481.3941723984135</v>
          </cell>
          <cell r="Y225">
            <v>79352.116700000013</v>
          </cell>
          <cell r="AK225">
            <v>0</v>
          </cell>
          <cell r="AV225">
            <v>11334.12</v>
          </cell>
          <cell r="AY225">
            <v>104946.28686598226</v>
          </cell>
          <cell r="BB225">
            <v>0</v>
          </cell>
          <cell r="BM225">
            <v>4169.0486000000001</v>
          </cell>
          <cell r="BN225">
            <v>0</v>
          </cell>
          <cell r="CN225">
            <v>15351.545833674789</v>
          </cell>
          <cell r="CO225">
            <v>4758.9792084391829</v>
          </cell>
          <cell r="CP225">
            <v>704.50970000000007</v>
          </cell>
          <cell r="DB225">
            <v>0</v>
          </cell>
          <cell r="DG225">
            <v>23838.105321763425</v>
          </cell>
          <cell r="DU225">
            <v>44478.437474844934</v>
          </cell>
          <cell r="DV225">
            <v>13677.271158379739</v>
          </cell>
          <cell r="DW225">
            <v>2868.4573</v>
          </cell>
          <cell r="EL225">
            <v>0</v>
          </cell>
          <cell r="EQ225">
            <v>39192.570016476755</v>
          </cell>
          <cell r="FB225">
            <v>64357.86188190824</v>
          </cell>
          <cell r="FC225">
            <v>19582.82634308147</v>
          </cell>
          <cell r="FD225">
            <v>1327.8258000000001</v>
          </cell>
          <cell r="FL225">
            <v>0</v>
          </cell>
          <cell r="FS225">
            <v>38472.085026892892</v>
          </cell>
          <cell r="FX225">
            <v>10688.651133094289</v>
          </cell>
          <cell r="FY225">
            <v>3247.7713407855204</v>
          </cell>
          <cell r="FZ225">
            <v>0</v>
          </cell>
          <cell r="GG225">
            <v>2340.8388</v>
          </cell>
          <cell r="GL225">
            <v>6006.3163296029043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25">
          <cell r="W225">
            <v>11541.876139624559</v>
          </cell>
          <cell r="X225">
            <v>2899.2290333616975</v>
          </cell>
          <cell r="Y225">
            <v>14081.542000000001</v>
          </cell>
          <cell r="AA225">
            <v>0</v>
          </cell>
          <cell r="AB225">
            <v>0</v>
          </cell>
          <cell r="AC225">
            <v>0</v>
          </cell>
          <cell r="AD225">
            <v>29408.560000000001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Y225">
            <v>45744.643702895926</v>
          </cell>
          <cell r="BB225">
            <v>0</v>
          </cell>
          <cell r="BM225">
            <v>0</v>
          </cell>
          <cell r="CN225">
            <v>13900.045783560652</v>
          </cell>
          <cell r="CO225">
            <v>4309.0141929038036</v>
          </cell>
          <cell r="CP225">
            <v>0</v>
          </cell>
          <cell r="DB225">
            <v>0</v>
          </cell>
          <cell r="DF225">
            <v>12659.977788658398</v>
          </cell>
          <cell r="DU225">
            <v>25697.935259248407</v>
          </cell>
          <cell r="DV225">
            <v>5470.032538295919</v>
          </cell>
          <cell r="DW225">
            <v>1743.5634</v>
          </cell>
          <cell r="EK225">
            <v>0</v>
          </cell>
          <cell r="EP225">
            <v>23256.67283083087</v>
          </cell>
          <cell r="FB225">
            <v>51756.234909237493</v>
          </cell>
          <cell r="FC225">
            <v>14197.98689238859</v>
          </cell>
          <cell r="FD225">
            <v>1473.3389999999999</v>
          </cell>
          <cell r="FE225">
            <v>0</v>
          </cell>
          <cell r="FL225">
            <v>0</v>
          </cell>
          <cell r="FS225">
            <v>32049.445012599001</v>
          </cell>
          <cell r="FX225">
            <v>10070.189588036292</v>
          </cell>
          <cell r="FY225">
            <v>2729.4290619934218</v>
          </cell>
          <cell r="FZ225">
            <v>346.8</v>
          </cell>
          <cell r="GG225">
            <v>8824.9176000000007</v>
          </cell>
          <cell r="GL225">
            <v>5268.5513986252681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25">
          <cell r="W225">
            <v>14599.604989519139</v>
          </cell>
          <cell r="X225">
            <v>3377.0077129079127</v>
          </cell>
          <cell r="Y225">
            <v>13417.0581</v>
          </cell>
          <cell r="AV225">
            <v>0</v>
          </cell>
          <cell r="AY225">
            <v>56428.590814859301</v>
          </cell>
          <cell r="BM225">
            <v>5047</v>
          </cell>
          <cell r="BN225">
            <v>0</v>
          </cell>
          <cell r="BO225">
            <v>0</v>
          </cell>
          <cell r="BP225">
            <v>0</v>
          </cell>
          <cell r="CN225">
            <v>15030.156543350502</v>
          </cell>
          <cell r="CO225">
            <v>4189.0130165016353</v>
          </cell>
          <cell r="CP225">
            <v>95.367699999999999</v>
          </cell>
          <cell r="DB225">
            <v>0</v>
          </cell>
          <cell r="DG225">
            <v>13565.423621789396</v>
          </cell>
          <cell r="DL225">
            <v>8377.613199999998</v>
          </cell>
          <cell r="DP225">
            <v>2252.96985</v>
          </cell>
          <cell r="DT225">
            <v>1464.1871000000001</v>
          </cell>
          <cell r="DU225">
            <v>58523.829709877224</v>
          </cell>
          <cell r="DV225">
            <v>11406.596950441661</v>
          </cell>
          <cell r="DX225">
            <v>283579.59374999994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156638.29499999998</v>
          </cell>
          <cell r="EH225">
            <v>0</v>
          </cell>
          <cell r="EI225">
            <v>0</v>
          </cell>
          <cell r="EJ225">
            <v>0</v>
          </cell>
          <cell r="EP225">
            <v>32043.953957584868</v>
          </cell>
          <cell r="EU225">
            <v>130628.41999999998</v>
          </cell>
          <cell r="EW225">
            <v>2836.9114500000001</v>
          </cell>
          <cell r="EY225">
            <v>0</v>
          </cell>
          <cell r="FA225">
            <v>0</v>
          </cell>
          <cell r="FL225">
            <v>491.13</v>
          </cell>
          <cell r="FS225">
            <v>0</v>
          </cell>
          <cell r="FV225">
            <v>96868.08</v>
          </cell>
          <cell r="FZ225">
            <v>556.52879999999993</v>
          </cell>
          <cell r="GG225">
            <v>1510.2042000000001</v>
          </cell>
          <cell r="GL225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25">
          <cell r="W225">
            <v>15096.109601756889</v>
          </cell>
          <cell r="X225">
            <v>3450.4419203984244</v>
          </cell>
          <cell r="Y225">
            <v>6602.5883999999996</v>
          </cell>
          <cell r="AV225">
            <v>2.7652092344708119E-8</v>
          </cell>
          <cell r="AW225">
            <v>0</v>
          </cell>
          <cell r="AY225">
            <v>16159.203575618001</v>
          </cell>
          <cell r="CQ225">
            <v>25823.181479677747</v>
          </cell>
          <cell r="CR225">
            <v>6265.6390430288684</v>
          </cell>
          <cell r="CS225">
            <v>15942.797942693185</v>
          </cell>
          <cell r="DE225">
            <v>0</v>
          </cell>
          <cell r="DI225">
            <v>20303.021421711346</v>
          </cell>
          <cell r="DX225">
            <v>63086.503112784856</v>
          </cell>
          <cell r="DY225">
            <v>14552.045881871603</v>
          </cell>
          <cell r="DZ225">
            <v>3856.5467999999992</v>
          </cell>
          <cell r="ET225">
            <v>0</v>
          </cell>
          <cell r="EU225">
            <v>23742.773217177069</v>
          </cell>
          <cell r="EX225">
            <v>0</v>
          </cell>
          <cell r="EY225">
            <v>0</v>
          </cell>
          <cell r="EZ225">
            <v>0</v>
          </cell>
          <cell r="FB225">
            <v>0</v>
          </cell>
          <cell r="FQ225">
            <v>1717.5449999999998</v>
          </cell>
          <cell r="FR225">
            <v>0</v>
          </cell>
          <cell r="GH225">
            <v>239881.46000000002</v>
          </cell>
          <cell r="GK225">
            <v>3351.4940999999999</v>
          </cell>
          <cell r="GL225">
            <v>0</v>
          </cell>
          <cell r="GN225">
            <v>0</v>
          </cell>
          <cell r="GO225">
            <v>0</v>
          </cell>
          <cell r="GP225">
            <v>0</v>
          </cell>
          <cell r="GQ225">
            <v>0</v>
          </cell>
          <cell r="GR225">
            <v>0</v>
          </cell>
          <cell r="GS225">
            <v>0</v>
          </cell>
          <cell r="GT225">
            <v>0</v>
          </cell>
          <cell r="GU225">
            <v>0</v>
          </cell>
          <cell r="GV225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25">
          <cell r="CQ225">
            <v>7092.1083990563411</v>
          </cell>
          <cell r="CR225">
            <v>1742.4707415856697</v>
          </cell>
          <cell r="CS225">
            <v>2407.5972425512446</v>
          </cell>
          <cell r="DI225">
            <v>5277.745926622918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25">
          <cell r="W225">
            <v>6784.851548968466</v>
          </cell>
          <cell r="X225">
            <v>1671.6192828345888</v>
          </cell>
          <cell r="Y225">
            <v>1171.213</v>
          </cell>
          <cell r="AV225">
            <v>1.4846255418831359E-8</v>
          </cell>
          <cell r="AW225">
            <v>0</v>
          </cell>
          <cell r="AX225">
            <v>6656.1265816599343</v>
          </cell>
          <cell r="CT225">
            <v>59992.402499999989</v>
          </cell>
          <cell r="ED225">
            <v>115507.08000000002</v>
          </cell>
          <cell r="EE225">
            <v>16061.121585929181</v>
          </cell>
          <cell r="EF225">
            <v>5180.7304049730346</v>
          </cell>
          <cell r="EG225">
            <v>20190.9123</v>
          </cell>
          <cell r="FA225">
            <v>0</v>
          </cell>
          <cell r="FB225">
            <v>5013.6622182097435</v>
          </cell>
          <cell r="FE225">
            <v>0</v>
          </cell>
          <cell r="FF225">
            <v>0</v>
          </cell>
          <cell r="FH225">
            <v>0</v>
          </cell>
          <cell r="FX225">
            <v>2212.0049999999997</v>
          </cell>
          <cell r="FY225">
            <v>0</v>
          </cell>
          <cell r="GO225">
            <v>273125.19000000006</v>
          </cell>
          <cell r="GP225">
            <v>0</v>
          </cell>
          <cell r="GR225">
            <v>2285.1287999999995</v>
          </cell>
          <cell r="GS225">
            <v>0</v>
          </cell>
          <cell r="GT225">
            <v>0</v>
          </cell>
          <cell r="GU225">
            <v>0</v>
          </cell>
          <cell r="GV225">
            <v>0</v>
          </cell>
          <cell r="GW225">
            <v>0</v>
          </cell>
          <cell r="GX225">
            <v>0</v>
          </cell>
          <cell r="GY225">
            <v>0</v>
          </cell>
          <cell r="GZ225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32" zoomScaleNormal="100" zoomScaleSheetLayoutView="7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5703125" style="1" customWidth="1"/>
    <col min="7" max="7" width="16.140625" style="1" customWidth="1"/>
    <col min="8" max="8" width="7.85546875" style="1" customWidth="1"/>
    <col min="9" max="16384" width="9.140625" style="1"/>
  </cols>
  <sheetData>
    <row r="1" spans="1:8" ht="18" customHeight="1" x14ac:dyDescent="0.2">
      <c r="A1" s="64" t="s">
        <v>51</v>
      </c>
      <c r="B1" s="64"/>
      <c r="C1" s="64"/>
      <c r="D1" s="64"/>
      <c r="E1" s="64"/>
      <c r="F1" s="64"/>
      <c r="G1" s="65"/>
    </row>
    <row r="2" spans="1:8" ht="21" customHeight="1" x14ac:dyDescent="0.2">
      <c r="A2" s="66" t="s">
        <v>38</v>
      </c>
      <c r="B2" s="67"/>
      <c r="C2" s="67"/>
      <c r="D2" s="67"/>
      <c r="E2" s="67"/>
      <c r="F2" s="67"/>
      <c r="G2" s="67"/>
    </row>
    <row r="3" spans="1:8" ht="14.25" hidden="1" customHeight="1" x14ac:dyDescent="0.2">
      <c r="A3" s="68" t="s">
        <v>0</v>
      </c>
      <c r="B3" s="69"/>
      <c r="C3" s="69"/>
      <c r="D3" s="69"/>
      <c r="E3" s="2">
        <f>E4+E5</f>
        <v>0</v>
      </c>
      <c r="F3" s="3" t="s">
        <v>1</v>
      </c>
    </row>
    <row r="4" spans="1:8" ht="14.2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8" ht="14.2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8" ht="15.75" x14ac:dyDescent="0.2">
      <c r="A6" s="4"/>
      <c r="B6" s="5"/>
      <c r="C6" s="6"/>
      <c r="D6" s="7"/>
      <c r="E6" s="34" t="s">
        <v>50</v>
      </c>
      <c r="G6" s="38" t="s">
        <v>39</v>
      </c>
      <c r="H6" s="38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">
        <v>40</v>
      </c>
    </row>
    <row r="9" spans="1:8" ht="15.75" x14ac:dyDescent="0.25">
      <c r="A9" s="82" t="s">
        <v>8</v>
      </c>
      <c r="B9" s="83"/>
      <c r="C9" s="83"/>
      <c r="D9" s="84"/>
      <c r="E9" s="16">
        <f>SUM(E10:E14)</f>
        <v>1997506.28</v>
      </c>
      <c r="F9" s="16">
        <f t="shared" ref="F9:G9" si="0">SUM(F10:F14)</f>
        <v>1923694.92</v>
      </c>
      <c r="G9" s="16">
        <f t="shared" si="0"/>
        <v>311234.12</v>
      </c>
    </row>
    <row r="10" spans="1:8" ht="13.15" customHeight="1" x14ac:dyDescent="0.25">
      <c r="A10" s="70" t="s">
        <v>9</v>
      </c>
      <c r="B10" s="71"/>
      <c r="C10" s="71"/>
      <c r="D10" s="72"/>
      <c r="E10" s="17">
        <v>763019.94</v>
      </c>
      <c r="F10" s="17">
        <v>728489.6</v>
      </c>
      <c r="G10" s="18">
        <v>154613.07999999999</v>
      </c>
    </row>
    <row r="11" spans="1:8" ht="14.45" customHeight="1" x14ac:dyDescent="0.25">
      <c r="A11" s="70" t="s">
        <v>10</v>
      </c>
      <c r="B11" s="71"/>
      <c r="C11" s="71"/>
      <c r="D11" s="72"/>
      <c r="E11" s="17">
        <v>479028.83</v>
      </c>
      <c r="F11" s="17">
        <v>445264.01</v>
      </c>
      <c r="G11" s="18">
        <v>58930.84</v>
      </c>
    </row>
    <row r="12" spans="1:8" ht="13.9" customHeight="1" x14ac:dyDescent="0.25">
      <c r="A12" s="70" t="s">
        <v>11</v>
      </c>
      <c r="B12" s="71"/>
      <c r="C12" s="71"/>
      <c r="D12" s="72"/>
      <c r="E12" s="17">
        <v>131424.20000000001</v>
      </c>
      <c r="F12" s="17">
        <v>130729.29</v>
      </c>
      <c r="G12" s="18">
        <v>15632.44</v>
      </c>
    </row>
    <row r="13" spans="1:8" ht="13.5" customHeight="1" x14ac:dyDescent="0.25">
      <c r="A13" s="70" t="s">
        <v>12</v>
      </c>
      <c r="B13" s="71"/>
      <c r="C13" s="71"/>
      <c r="D13" s="72"/>
      <c r="E13" s="17">
        <v>150327.74</v>
      </c>
      <c r="F13" s="17">
        <v>147148.4</v>
      </c>
      <c r="G13" s="18">
        <v>19033.3</v>
      </c>
    </row>
    <row r="14" spans="1:8" ht="14.45" customHeight="1" x14ac:dyDescent="0.25">
      <c r="A14" s="63" t="s">
        <v>13</v>
      </c>
      <c r="B14" s="63"/>
      <c r="C14" s="63"/>
      <c r="D14" s="63"/>
      <c r="E14" s="17">
        <v>473705.57</v>
      </c>
      <c r="F14" s="17">
        <v>472063.62</v>
      </c>
      <c r="G14" s="18">
        <v>63024.46</v>
      </c>
    </row>
    <row r="15" spans="1:8" ht="15.75" x14ac:dyDescent="0.25">
      <c r="A15" s="73" t="s">
        <v>41</v>
      </c>
      <c r="B15" s="74"/>
      <c r="C15" s="74"/>
      <c r="D15" s="75"/>
      <c r="E15" s="16">
        <f>SUM(E16:E19)</f>
        <v>785784.89</v>
      </c>
      <c r="F15" s="16">
        <f t="shared" ref="F15:G15" si="1">SUM(F16:F19)</f>
        <v>783663.36</v>
      </c>
      <c r="G15" s="16">
        <f t="shared" si="1"/>
        <v>89935.549999999988</v>
      </c>
    </row>
    <row r="16" spans="1:8" ht="33.6" customHeight="1" x14ac:dyDescent="0.25">
      <c r="A16" s="76" t="s">
        <v>43</v>
      </c>
      <c r="B16" s="77"/>
      <c r="C16" s="77"/>
      <c r="D16" s="78"/>
      <c r="E16" s="17">
        <v>766946.29</v>
      </c>
      <c r="F16" s="17">
        <v>765169.16</v>
      </c>
      <c r="G16" s="18">
        <v>87662.51</v>
      </c>
    </row>
    <row r="17" spans="1:13" ht="15.75" x14ac:dyDescent="0.25">
      <c r="A17" s="63" t="s">
        <v>44</v>
      </c>
      <c r="B17" s="63"/>
      <c r="C17" s="63"/>
      <c r="D17" s="63"/>
      <c r="E17" s="17">
        <v>2633.46</v>
      </c>
      <c r="F17" s="17">
        <v>2543.4699999999998</v>
      </c>
      <c r="G17" s="18">
        <v>324.52999999999997</v>
      </c>
    </row>
    <row r="18" spans="1:13" ht="15.75" x14ac:dyDescent="0.25">
      <c r="A18" s="63" t="s">
        <v>45</v>
      </c>
      <c r="B18" s="63"/>
      <c r="C18" s="63"/>
      <c r="D18" s="63"/>
      <c r="E18" s="17"/>
      <c r="F18" s="17"/>
      <c r="G18" s="18"/>
    </row>
    <row r="19" spans="1:13" ht="15.75" x14ac:dyDescent="0.25">
      <c r="A19" s="63" t="s">
        <v>46</v>
      </c>
      <c r="B19" s="63"/>
      <c r="C19" s="63"/>
      <c r="D19" s="63"/>
      <c r="E19" s="17">
        <v>16205.14</v>
      </c>
      <c r="F19" s="17">
        <v>15950.73</v>
      </c>
      <c r="G19" s="18">
        <v>1948.51</v>
      </c>
    </row>
    <row r="20" spans="1:13" ht="15.75" x14ac:dyDescent="0.25">
      <c r="A20" s="85" t="s">
        <v>14</v>
      </c>
      <c r="B20" s="85"/>
      <c r="C20" s="85"/>
      <c r="D20" s="85"/>
      <c r="E20" s="17"/>
      <c r="F20" s="17"/>
      <c r="G20" s="18"/>
    </row>
    <row r="21" spans="1:13" ht="15.75" x14ac:dyDescent="0.25">
      <c r="A21" s="63" t="s">
        <v>15</v>
      </c>
      <c r="B21" s="63"/>
      <c r="C21" s="63"/>
      <c r="D21" s="63"/>
      <c r="E21" s="17"/>
      <c r="F21" s="17"/>
      <c r="G21" s="18"/>
    </row>
    <row r="22" spans="1:13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3" ht="15.75" x14ac:dyDescent="0.25">
      <c r="A23" s="23" t="s">
        <v>42</v>
      </c>
      <c r="B23" s="23"/>
      <c r="C23" s="23"/>
      <c r="D23" s="23"/>
      <c r="E23" s="24"/>
      <c r="F23" s="13"/>
    </row>
    <row r="24" spans="1:13" ht="15.75" x14ac:dyDescent="0.25">
      <c r="A24" s="86" t="s">
        <v>52</v>
      </c>
      <c r="B24" s="86"/>
      <c r="C24" s="86"/>
      <c r="D24" s="86"/>
      <c r="E24" s="86"/>
      <c r="F24" s="17">
        <v>62864.650965503883</v>
      </c>
      <c r="G24" s="19"/>
    </row>
    <row r="25" spans="1:13" ht="15.75" customHeight="1" x14ac:dyDescent="0.2">
      <c r="A25" s="87" t="s">
        <v>30</v>
      </c>
      <c r="B25" s="88"/>
      <c r="C25" s="88"/>
      <c r="D25" s="88"/>
      <c r="E25" s="89"/>
      <c r="F25" s="105">
        <f>SUM(F27:F31)</f>
        <v>73826.093685183834</v>
      </c>
    </row>
    <row r="26" spans="1:13" ht="28.5" customHeight="1" x14ac:dyDescent="0.2">
      <c r="A26" s="90"/>
      <c r="B26" s="91"/>
      <c r="C26" s="91"/>
      <c r="D26" s="91"/>
      <c r="E26" s="92"/>
      <c r="F26" s="106"/>
    </row>
    <row r="27" spans="1:13" ht="15.75" hidden="1" x14ac:dyDescent="0.25">
      <c r="A27" s="100" t="s">
        <v>16</v>
      </c>
      <c r="B27" s="95"/>
      <c r="C27" s="95"/>
      <c r="D27" s="95"/>
      <c r="E27" s="96"/>
      <c r="F27" s="25">
        <f>'[1]УК ВР декабрь нар'!W225</f>
        <v>12361.659089061142</v>
      </c>
      <c r="M27" s="32"/>
    </row>
    <row r="28" spans="1:13" ht="15.75" hidden="1" x14ac:dyDescent="0.25">
      <c r="A28" s="100" t="s">
        <v>31</v>
      </c>
      <c r="B28" s="95"/>
      <c r="C28" s="95"/>
      <c r="D28" s="95"/>
      <c r="E28" s="96"/>
      <c r="F28" s="25">
        <f>'[1]УК ВР декабрь нар'!X225</f>
        <v>2542.3263833222904</v>
      </c>
    </row>
    <row r="29" spans="1:13" ht="15.75" hidden="1" x14ac:dyDescent="0.25">
      <c r="A29" s="100" t="s">
        <v>18</v>
      </c>
      <c r="B29" s="95"/>
      <c r="C29" s="95"/>
      <c r="D29" s="95"/>
      <c r="E29" s="96"/>
      <c r="F29" s="25">
        <f>'[1]УК ВР декабрь нар'!Y225</f>
        <v>5071.5448999999999</v>
      </c>
    </row>
    <row r="30" spans="1:13" ht="15.75" hidden="1" x14ac:dyDescent="0.25">
      <c r="A30" s="100" t="s">
        <v>19</v>
      </c>
      <c r="B30" s="95"/>
      <c r="C30" s="95"/>
      <c r="D30" s="95"/>
      <c r="E30" s="96"/>
      <c r="F30" s="25">
        <f>'[1]УК ВР декабрь нар'!AA225+'[1]УК ВР декабрь нар'!AB225+'[1]УК ВР декабрь нар'!AC225+'[1]УК ВР декабрь нар'!AD225+'[1]УК ВР декабрь нар'!AE225+'[1]УК ВР декабрь нар'!AF225+'[1]УК ВР декабрь нар'!AG225+'[1]УК ВР декабрь нар'!AH225+'[1]УК ВР декабрь нар'!AJ225+'[1]УК ВР декабрь нар'!AL225+'[1]УК ВР декабрь нар'!AN225+'[1]УК ВР декабрь нар'!AO225+'[1]УК ВР декабрь нар'!AP225+'[1]УК ВР декабрь нар'!AQ225+'[1]УК ВР декабрь нар'!AR225+'[1]УК ВР декабрь нар'!AT225</f>
        <v>11330</v>
      </c>
    </row>
    <row r="31" spans="1:13" ht="36.75" hidden="1" customHeight="1" x14ac:dyDescent="0.25">
      <c r="A31" s="108" t="s">
        <v>32</v>
      </c>
      <c r="B31" s="109"/>
      <c r="C31" s="109"/>
      <c r="D31" s="109"/>
      <c r="E31" s="110"/>
      <c r="F31" s="25">
        <f>'[1]УК ВР декабрь нар'!AY225</f>
        <v>42520.563312800397</v>
      </c>
    </row>
    <row r="32" spans="1:13" ht="15.75" customHeight="1" x14ac:dyDescent="0.2">
      <c r="A32" s="87" t="s">
        <v>33</v>
      </c>
      <c r="B32" s="88"/>
      <c r="C32" s="88"/>
      <c r="D32" s="88"/>
      <c r="E32" s="89"/>
      <c r="F32" s="105">
        <f>SUM(F34:F38)+53511.94</f>
        <v>248399.79585677542</v>
      </c>
    </row>
    <row r="33" spans="1:13" ht="33" customHeight="1" x14ac:dyDescent="0.2">
      <c r="A33" s="90"/>
      <c r="B33" s="91"/>
      <c r="C33" s="91"/>
      <c r="D33" s="91"/>
      <c r="E33" s="92"/>
      <c r="F33" s="106"/>
    </row>
    <row r="34" spans="1:13" ht="15.75" hidden="1" x14ac:dyDescent="0.25">
      <c r="A34" s="107" t="s">
        <v>16</v>
      </c>
      <c r="B34" s="107"/>
      <c r="C34" s="107"/>
      <c r="D34" s="107"/>
      <c r="E34" s="107"/>
      <c r="F34" s="25">
        <f>'[1]УК ВР декабрь нар'!CN225+'[1]УК ВР декабрь нар'!DU225</f>
        <v>83070.767221945251</v>
      </c>
      <c r="M34" s="32"/>
    </row>
    <row r="35" spans="1:13" ht="15.75" hidden="1" x14ac:dyDescent="0.25">
      <c r="A35" s="107" t="s">
        <v>31</v>
      </c>
      <c r="B35" s="107"/>
      <c r="C35" s="107"/>
      <c r="D35" s="107"/>
      <c r="E35" s="107"/>
      <c r="F35" s="25">
        <f>'[1]УК ВР декабрь нар'!CO225+'[1]УК ВР декабрь нар'!DV225</f>
        <v>17570.475556528298</v>
      </c>
    </row>
    <row r="36" spans="1:13" ht="15.75" hidden="1" x14ac:dyDescent="0.25">
      <c r="A36" s="107" t="s">
        <v>18</v>
      </c>
      <c r="B36" s="107"/>
      <c r="C36" s="107"/>
      <c r="D36" s="107"/>
      <c r="E36" s="107"/>
      <c r="F36" s="25">
        <f>'[1]УК ВР декабрь нар'!CP225+'[1]УК ВР декабрь нар'!DW225</f>
        <v>15564.0416</v>
      </c>
    </row>
    <row r="37" spans="1:13" ht="15.75" hidden="1" x14ac:dyDescent="0.25">
      <c r="A37" s="107" t="s">
        <v>19</v>
      </c>
      <c r="B37" s="107"/>
      <c r="C37" s="107"/>
      <c r="D37" s="107"/>
      <c r="E37" s="107"/>
      <c r="F37" s="25">
        <f>'[1]УК ВР декабрь нар'!AI225+'[1]УК ВР декабрь нар'!AJ225+'[1]УК ВР декабрь нар'!AS225+'[1]УК ВР декабрь нар'!BC225+'[1]УК ВР декабрь нар'!DB225+'[1]УК ВР декабрь нар'!EK225+'[1]УК ВР декабрь нар'!AM225</f>
        <v>5047</v>
      </c>
    </row>
    <row r="38" spans="1:13" ht="39.75" hidden="1" customHeight="1" x14ac:dyDescent="0.25">
      <c r="A38" s="108" t="s">
        <v>34</v>
      </c>
      <c r="B38" s="111"/>
      <c r="C38" s="111"/>
      <c r="D38" s="111"/>
      <c r="E38" s="112"/>
      <c r="F38" s="25">
        <f>'[1]УК ВР декабрь нар'!DG225+'[1]УК ВР декабрь нар'!EQ225</f>
        <v>73635.571478301878</v>
      </c>
    </row>
    <row r="39" spans="1:13" ht="32.450000000000003" customHeight="1" x14ac:dyDescent="0.25">
      <c r="A39" s="94" t="s">
        <v>35</v>
      </c>
      <c r="B39" s="113"/>
      <c r="C39" s="113"/>
      <c r="D39" s="113"/>
      <c r="E39" s="114"/>
      <c r="F39" s="26">
        <f>SUM(F40:F48)+95744.81</f>
        <v>251648.74370101019</v>
      </c>
    </row>
    <row r="40" spans="1:13" ht="15.75" hidden="1" x14ac:dyDescent="0.25">
      <c r="A40" s="101" t="s">
        <v>20</v>
      </c>
      <c r="B40" s="102"/>
      <c r="C40" s="102"/>
      <c r="D40" s="102"/>
      <c r="E40" s="103"/>
      <c r="F40" s="25">
        <f>'[1]УК ВР декабрь нар'!FB225+'[1]УК ВР декабрь нар'!FX225</f>
        <v>78010.381781481017</v>
      </c>
      <c r="M40" s="32"/>
    </row>
    <row r="41" spans="1:13" ht="15.75" hidden="1" x14ac:dyDescent="0.25">
      <c r="A41" s="100" t="s">
        <v>31</v>
      </c>
      <c r="B41" s="95"/>
      <c r="C41" s="95"/>
      <c r="D41" s="95"/>
      <c r="E41" s="95"/>
      <c r="F41" s="25">
        <f>'[1]УК ВР декабрь нар'!FC225+'[1]УК ВР декабрь нар'!FY225</f>
        <v>15946.868342979456</v>
      </c>
    </row>
    <row r="42" spans="1:13" ht="15.6" hidden="1" customHeight="1" x14ac:dyDescent="0.25">
      <c r="A42" s="107" t="s">
        <v>21</v>
      </c>
      <c r="B42" s="107"/>
      <c r="C42" s="107"/>
      <c r="D42" s="107"/>
      <c r="E42" s="100"/>
      <c r="F42" s="25"/>
    </row>
    <row r="43" spans="1:13" ht="15.6" hidden="1" customHeight="1" x14ac:dyDescent="0.25">
      <c r="A43" s="100" t="s">
        <v>17</v>
      </c>
      <c r="B43" s="95"/>
      <c r="C43" s="95"/>
      <c r="D43" s="95"/>
      <c r="E43" s="95"/>
      <c r="F43" s="25"/>
    </row>
    <row r="44" spans="1:13" ht="15.6" hidden="1" customHeight="1" x14ac:dyDescent="0.25">
      <c r="A44" s="107" t="s">
        <v>22</v>
      </c>
      <c r="B44" s="107"/>
      <c r="C44" s="107"/>
      <c r="D44" s="107"/>
      <c r="E44" s="100"/>
      <c r="F44" s="25"/>
    </row>
    <row r="45" spans="1:13" ht="15.6" hidden="1" customHeight="1" x14ac:dyDescent="0.25">
      <c r="A45" s="100" t="s">
        <v>17</v>
      </c>
      <c r="B45" s="95"/>
      <c r="C45" s="95"/>
      <c r="D45" s="95"/>
      <c r="E45" s="95"/>
      <c r="F45" s="25"/>
    </row>
    <row r="46" spans="1:13" ht="15.75" hidden="1" x14ac:dyDescent="0.25">
      <c r="A46" s="107" t="s">
        <v>18</v>
      </c>
      <c r="B46" s="107"/>
      <c r="C46" s="107"/>
      <c r="D46" s="107"/>
      <c r="E46" s="100"/>
      <c r="F46" s="25">
        <f>'[1]УК ВР декабрь нар'!FD225+'[1]УК ВР декабрь нар'!FZ225</f>
        <v>1210.0464000000002</v>
      </c>
    </row>
    <row r="47" spans="1:13" ht="15.75" hidden="1" x14ac:dyDescent="0.25">
      <c r="A47" s="100" t="s">
        <v>19</v>
      </c>
      <c r="B47" s="95"/>
      <c r="C47" s="95"/>
      <c r="D47" s="95"/>
      <c r="E47" s="95"/>
      <c r="F47" s="25">
        <f>'[1]УК ВР декабрь нар'!GG225+'[1]УК ВР декабрь нар'!FL225+'[1]УК ВР декабрь нар'!BB225+'[1]УК ВР декабрь нар'!AK225</f>
        <v>3631.1387999999997</v>
      </c>
    </row>
    <row r="48" spans="1:13" ht="43.5" hidden="1" customHeight="1" x14ac:dyDescent="0.25">
      <c r="A48" s="108" t="s">
        <v>36</v>
      </c>
      <c r="B48" s="111"/>
      <c r="C48" s="111"/>
      <c r="D48" s="111"/>
      <c r="E48" s="112"/>
      <c r="F48" s="25">
        <f>'[1]УК ВР декабрь нар'!FS225+'[1]УК ВР декабрь нар'!GL225</f>
        <v>57105.498376549716</v>
      </c>
    </row>
    <row r="49" spans="1:12" ht="15.6" hidden="1" customHeight="1" x14ac:dyDescent="0.25">
      <c r="A49" s="94" t="s">
        <v>37</v>
      </c>
      <c r="B49" s="95"/>
      <c r="C49" s="95"/>
      <c r="D49" s="95"/>
      <c r="E49" s="96"/>
      <c r="F49" s="33"/>
    </row>
    <row r="50" spans="1:12" ht="15.75" x14ac:dyDescent="0.25">
      <c r="A50" s="97" t="s">
        <v>47</v>
      </c>
      <c r="B50" s="98"/>
      <c r="C50" s="98"/>
      <c r="D50" s="98"/>
      <c r="E50" s="99"/>
      <c r="F50" s="26">
        <f>F25+F32+F39+F49</f>
        <v>573874.6332429694</v>
      </c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143237.41999999998</v>
      </c>
    </row>
    <row r="52" spans="1:12" ht="15.75" x14ac:dyDescent="0.25">
      <c r="A52" s="100" t="s">
        <v>23</v>
      </c>
      <c r="B52" s="95"/>
      <c r="C52" s="95"/>
      <c r="D52" s="95"/>
      <c r="E52" s="95"/>
      <c r="F52" s="25">
        <v>72944.13</v>
      </c>
    </row>
    <row r="53" spans="1:12" ht="15.75" x14ac:dyDescent="0.25">
      <c r="A53" s="100" t="s">
        <v>24</v>
      </c>
      <c r="B53" s="95"/>
      <c r="C53" s="95"/>
      <c r="D53" s="95"/>
      <c r="E53" s="95"/>
      <c r="F53" s="25">
        <v>70293.289999999994</v>
      </c>
    </row>
    <row r="54" spans="1:12" ht="18" hidden="1" customHeight="1" x14ac:dyDescent="0.25">
      <c r="A54" s="101" t="s">
        <v>25</v>
      </c>
      <c r="B54" s="102"/>
      <c r="C54" s="102"/>
      <c r="D54" s="102"/>
      <c r="E54" s="103"/>
      <c r="F54" s="25">
        <v>0</v>
      </c>
    </row>
    <row r="55" spans="1:12" ht="15.75" x14ac:dyDescent="0.25">
      <c r="A55" s="104" t="s">
        <v>49</v>
      </c>
      <c r="B55" s="104"/>
      <c r="C55" s="104"/>
      <c r="D55" s="104"/>
      <c r="E55" s="104"/>
      <c r="F55" s="26">
        <f>F50+F51</f>
        <v>717112.05324296933</v>
      </c>
      <c r="L55" s="19"/>
    </row>
    <row r="56" spans="1:12" ht="15.75" x14ac:dyDescent="0.25">
      <c r="A56" s="86" t="s">
        <v>26</v>
      </c>
      <c r="B56" s="86"/>
      <c r="C56" s="86"/>
      <c r="D56" s="86"/>
      <c r="E56" s="86"/>
      <c r="F56" s="27">
        <f>E16</f>
        <v>766946.29</v>
      </c>
    </row>
    <row r="57" spans="1:12" ht="15.75" x14ac:dyDescent="0.25">
      <c r="A57" s="86" t="s">
        <v>27</v>
      </c>
      <c r="B57" s="86"/>
      <c r="C57" s="86"/>
      <c r="D57" s="86"/>
      <c r="E57" s="86"/>
      <c r="F57" s="26">
        <f>F16</f>
        <v>765169.16</v>
      </c>
      <c r="H57" s="28"/>
      <c r="L57" s="19"/>
    </row>
    <row r="58" spans="1:12" ht="15.75" x14ac:dyDescent="0.25">
      <c r="A58" s="93" t="s">
        <v>28</v>
      </c>
      <c r="B58" s="93"/>
      <c r="C58" s="93"/>
      <c r="D58" s="93"/>
      <c r="E58" s="93"/>
      <c r="F58" s="26">
        <f>F24+F56-F55</f>
        <v>112698.88772253459</v>
      </c>
      <c r="H58" s="28"/>
    </row>
    <row r="60" spans="1:12" x14ac:dyDescent="0.2">
      <c r="A60" s="1" t="s">
        <v>29</v>
      </c>
      <c r="F60" s="28"/>
    </row>
  </sheetData>
  <mergeCells count="53"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53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'Моздокская 7'!A2:G2</f>
        <v>перед собственниками дома по адресу: ул. Моздокская 7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'Моздокская 7'!G6:H6</f>
        <v>в управлении с 01.03.2010г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'Моздокская 7'!G8:H8</f>
        <v>задолженность с нарастающим итогом с -01.03.2010г</v>
      </c>
    </row>
    <row r="9" spans="1:7" ht="15.75" x14ac:dyDescent="0.25">
      <c r="A9" s="82" t="s">
        <v>8</v>
      </c>
      <c r="B9" s="83"/>
      <c r="C9" s="83"/>
      <c r="D9" s="84"/>
      <c r="E9" s="16">
        <f>SUM(E10:E15)</f>
        <v>2134791.4</v>
      </c>
      <c r="F9" s="16">
        <f t="shared" ref="F9:G9" si="0">SUM(F10:F15)</f>
        <v>2109675.56</v>
      </c>
      <c r="G9" s="16">
        <f t="shared" si="0"/>
        <v>336304.96</v>
      </c>
    </row>
    <row r="10" spans="1:7" ht="15.75" x14ac:dyDescent="0.25">
      <c r="A10" s="70" t="s">
        <v>9</v>
      </c>
      <c r="B10" s="71"/>
      <c r="C10" s="71"/>
      <c r="D10" s="72"/>
      <c r="E10" s="17">
        <v>651735.66</v>
      </c>
      <c r="F10" s="17">
        <v>665024.56000000006</v>
      </c>
      <c r="G10" s="18">
        <v>141324.18</v>
      </c>
    </row>
    <row r="11" spans="1:7" ht="15.75" x14ac:dyDescent="0.25">
      <c r="A11" s="70" t="s">
        <v>10</v>
      </c>
      <c r="B11" s="71"/>
      <c r="C11" s="71"/>
      <c r="D11" s="72"/>
      <c r="E11" s="17">
        <v>512061.4</v>
      </c>
      <c r="F11" s="17">
        <v>505411.83</v>
      </c>
      <c r="G11" s="18">
        <v>65535.41</v>
      </c>
    </row>
    <row r="12" spans="1:7" ht="15.75" x14ac:dyDescent="0.25">
      <c r="A12" s="70" t="s">
        <v>11</v>
      </c>
      <c r="B12" s="71"/>
      <c r="C12" s="71"/>
      <c r="D12" s="72"/>
      <c r="E12" s="17">
        <v>134120.01</v>
      </c>
      <c r="F12" s="17">
        <v>133880.98000000001</v>
      </c>
      <c r="G12" s="18">
        <v>15871.47</v>
      </c>
    </row>
    <row r="13" spans="1:7" ht="15.75" x14ac:dyDescent="0.25">
      <c r="A13" s="70" t="s">
        <v>12</v>
      </c>
      <c r="B13" s="71"/>
      <c r="C13" s="71"/>
      <c r="D13" s="72"/>
      <c r="E13" s="17">
        <v>146619.56</v>
      </c>
      <c r="F13" s="17">
        <v>147210.01</v>
      </c>
      <c r="G13" s="18">
        <v>18442.849999999999</v>
      </c>
    </row>
    <row r="14" spans="1:7" ht="15.75" x14ac:dyDescent="0.25">
      <c r="A14" s="63" t="s">
        <v>13</v>
      </c>
      <c r="B14" s="63"/>
      <c r="C14" s="63"/>
      <c r="D14" s="63"/>
      <c r="E14" s="17">
        <v>502669.45</v>
      </c>
      <c r="F14" s="17">
        <v>490384.03</v>
      </c>
      <c r="G14" s="18">
        <v>75309.88</v>
      </c>
    </row>
    <row r="15" spans="1:7" ht="15.75" x14ac:dyDescent="0.25">
      <c r="A15" s="70" t="s">
        <v>68</v>
      </c>
      <c r="B15" s="71"/>
      <c r="C15" s="71"/>
      <c r="D15" s="72"/>
      <c r="E15" s="17">
        <v>187585.32</v>
      </c>
      <c r="F15" s="17">
        <v>167764.15</v>
      </c>
      <c r="G15" s="18">
        <v>19821.169999999998</v>
      </c>
    </row>
    <row r="16" spans="1:7" ht="15.75" x14ac:dyDescent="0.25">
      <c r="A16" s="73" t="s">
        <v>41</v>
      </c>
      <c r="B16" s="74"/>
      <c r="C16" s="74"/>
      <c r="D16" s="75"/>
      <c r="E16" s="16">
        <f>SUM(E17:E20)</f>
        <v>698027.75</v>
      </c>
      <c r="F16" s="16">
        <f>SUM(F17:F20)</f>
        <v>698597.96000000008</v>
      </c>
      <c r="G16" s="16">
        <f>SUM(G17:G20)</f>
        <v>89365.34</v>
      </c>
    </row>
    <row r="17" spans="1:12" ht="15.75" x14ac:dyDescent="0.25">
      <c r="A17" s="115" t="s">
        <v>43</v>
      </c>
      <c r="B17" s="116"/>
      <c r="C17" s="116"/>
      <c r="D17" s="117"/>
      <c r="E17" s="17">
        <v>678384.2</v>
      </c>
      <c r="F17" s="17">
        <v>679252.04</v>
      </c>
      <c r="G17" s="18">
        <v>86794.67</v>
      </c>
    </row>
    <row r="18" spans="1:12" ht="15.75" x14ac:dyDescent="0.25">
      <c r="A18" s="63" t="s">
        <v>55</v>
      </c>
      <c r="B18" s="63"/>
      <c r="C18" s="63"/>
      <c r="D18" s="63"/>
      <c r="E18" s="17">
        <v>2835.66</v>
      </c>
      <c r="F18" s="17">
        <v>2795.88</v>
      </c>
      <c r="G18" s="18">
        <v>364.31</v>
      </c>
    </row>
    <row r="19" spans="1:12" ht="15.75" x14ac:dyDescent="0.25">
      <c r="A19" s="63" t="s">
        <v>56</v>
      </c>
      <c r="B19" s="63"/>
      <c r="C19" s="63"/>
      <c r="D19" s="63"/>
      <c r="E19" s="17"/>
      <c r="F19" s="17"/>
      <c r="G19" s="18"/>
    </row>
    <row r="20" spans="1:12" ht="15.75" x14ac:dyDescent="0.25">
      <c r="A20" s="63" t="s">
        <v>57</v>
      </c>
      <c r="B20" s="63"/>
      <c r="C20" s="63"/>
      <c r="D20" s="63"/>
      <c r="E20" s="17">
        <v>16807.89</v>
      </c>
      <c r="F20" s="17">
        <v>16550.04</v>
      </c>
      <c r="G20" s="18">
        <v>2206.36</v>
      </c>
    </row>
    <row r="21" spans="1:12" ht="15.75" x14ac:dyDescent="0.25">
      <c r="A21" s="85" t="s">
        <v>14</v>
      </c>
      <c r="B21" s="85"/>
      <c r="C21" s="85"/>
      <c r="D21" s="85"/>
      <c r="E21" s="16">
        <f>SUM(E22)</f>
        <v>74596.63</v>
      </c>
      <c r="F21" s="16">
        <f>SUM(F22)</f>
        <v>79295.789999999994</v>
      </c>
      <c r="G21" s="16">
        <f>SUM(G22)</f>
        <v>60502.559999999998</v>
      </c>
    </row>
    <row r="22" spans="1:12" ht="15.75" x14ac:dyDescent="0.25">
      <c r="A22" s="63" t="s">
        <v>15</v>
      </c>
      <c r="B22" s="63"/>
      <c r="C22" s="63"/>
      <c r="D22" s="63"/>
      <c r="E22" s="17">
        <v>74596.63</v>
      </c>
      <c r="F22" s="17">
        <v>79295.789999999994</v>
      </c>
      <c r="G22" s="18">
        <v>60502.559999999998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86" t="s">
        <v>59</v>
      </c>
      <c r="B25" s="86"/>
      <c r="C25" s="86"/>
      <c r="D25" s="86"/>
      <c r="E25" s="86"/>
      <c r="F25" s="39">
        <f>'Моздокская 7'!F58</f>
        <v>112698.88772253459</v>
      </c>
      <c r="G25" s="19"/>
    </row>
    <row r="26" spans="1:12" ht="13.15" customHeight="1" x14ac:dyDescent="0.2">
      <c r="A26" s="87" t="s">
        <v>60</v>
      </c>
      <c r="B26" s="88"/>
      <c r="C26" s="88"/>
      <c r="D26" s="88"/>
      <c r="E26" s="89"/>
      <c r="F26" s="105">
        <f>SUM(F28:F32)</f>
        <v>227422.58409557818</v>
      </c>
    </row>
    <row r="27" spans="1:12" ht="13.15" customHeight="1" x14ac:dyDescent="0.2">
      <c r="A27" s="90"/>
      <c r="B27" s="91"/>
      <c r="C27" s="91"/>
      <c r="D27" s="91"/>
      <c r="E27" s="92"/>
      <c r="F27" s="106"/>
    </row>
    <row r="28" spans="1:12" ht="15.6" hidden="1" customHeight="1" x14ac:dyDescent="0.25">
      <c r="A28" s="100" t="s">
        <v>16</v>
      </c>
      <c r="B28" s="95"/>
      <c r="C28" s="95"/>
      <c r="D28" s="95"/>
      <c r="E28" s="96"/>
      <c r="F28" s="25">
        <f>'[2]УК ВР декабрь нар'!W225</f>
        <v>24308.666357197493</v>
      </c>
      <c r="L28" s="32"/>
    </row>
    <row r="29" spans="1:12" ht="15.6" hidden="1" customHeight="1" x14ac:dyDescent="0.25">
      <c r="A29" s="100" t="s">
        <v>31</v>
      </c>
      <c r="B29" s="95"/>
      <c r="C29" s="95"/>
      <c r="D29" s="95"/>
      <c r="E29" s="96"/>
      <c r="F29" s="25">
        <f>'[2]УК ВР декабрь нар'!X225</f>
        <v>7481.3941723984135</v>
      </c>
    </row>
    <row r="30" spans="1:12" ht="15.6" hidden="1" customHeight="1" x14ac:dyDescent="0.25">
      <c r="A30" s="100" t="s">
        <v>18</v>
      </c>
      <c r="B30" s="95"/>
      <c r="C30" s="95"/>
      <c r="D30" s="95"/>
      <c r="E30" s="96"/>
      <c r="F30" s="25">
        <f>'[2]УК ВР декабрь нар'!Y225</f>
        <v>79352.116700000013</v>
      </c>
    </row>
    <row r="31" spans="1:12" ht="15.6" hidden="1" customHeight="1" x14ac:dyDescent="0.25">
      <c r="A31" s="100" t="s">
        <v>19</v>
      </c>
      <c r="B31" s="95"/>
      <c r="C31" s="95"/>
      <c r="D31" s="95"/>
      <c r="E31" s="96"/>
      <c r="F31" s="25">
        <f>'[2]УК ВР декабрь нар'!AV225+'[2]УК ВР декабрь нар'!BN225</f>
        <v>11334.12</v>
      </c>
    </row>
    <row r="32" spans="1:12" ht="15.6" hidden="1" customHeight="1" x14ac:dyDescent="0.25">
      <c r="A32" s="108" t="s">
        <v>61</v>
      </c>
      <c r="B32" s="109"/>
      <c r="C32" s="109"/>
      <c r="D32" s="109"/>
      <c r="E32" s="110"/>
      <c r="F32" s="25">
        <f>'[2]УК ВР декабрь нар'!AY225</f>
        <v>104946.28686598226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105">
        <f>SUM(F35:F39)+60502.56</f>
        <v>209541.48461357882</v>
      </c>
    </row>
    <row r="34" spans="1:12" ht="13.15" customHeight="1" x14ac:dyDescent="0.2">
      <c r="A34" s="90"/>
      <c r="B34" s="91"/>
      <c r="C34" s="91"/>
      <c r="D34" s="91"/>
      <c r="E34" s="92"/>
      <c r="F34" s="106"/>
    </row>
    <row r="35" spans="1:12" ht="15.6" hidden="1" customHeight="1" x14ac:dyDescent="0.25">
      <c r="A35" s="107" t="s">
        <v>16</v>
      </c>
      <c r="B35" s="107"/>
      <c r="C35" s="107"/>
      <c r="D35" s="107"/>
      <c r="E35" s="107"/>
      <c r="F35" s="25">
        <f>'[2]УК ВР декабрь нар'!CN225+'[2]УК ВР декабрь нар'!DU225</f>
        <v>59829.983308519724</v>
      </c>
      <c r="L35" s="32"/>
    </row>
    <row r="36" spans="1:12" ht="15.6" hidden="1" customHeight="1" x14ac:dyDescent="0.25">
      <c r="A36" s="107" t="s">
        <v>31</v>
      </c>
      <c r="B36" s="107"/>
      <c r="C36" s="107"/>
      <c r="D36" s="107"/>
      <c r="E36" s="107"/>
      <c r="F36" s="25">
        <f>'[2]УК ВР декабрь нар'!CO225+'[2]УК ВР декабрь нар'!DV225</f>
        <v>18436.250366818924</v>
      </c>
    </row>
    <row r="37" spans="1:12" ht="15.6" hidden="1" customHeight="1" x14ac:dyDescent="0.25">
      <c r="A37" s="107" t="s">
        <v>18</v>
      </c>
      <c r="B37" s="107"/>
      <c r="C37" s="107"/>
      <c r="D37" s="107"/>
      <c r="E37" s="107"/>
      <c r="F37" s="25">
        <f>'[2]УК ВР декабрь нар'!CP225+'[2]УК ВР декабрь нар'!DW225</f>
        <v>3572.9670000000001</v>
      </c>
    </row>
    <row r="38" spans="1:12" ht="15.6" hidden="1" customHeight="1" x14ac:dyDescent="0.25">
      <c r="A38" s="107" t="s">
        <v>19</v>
      </c>
      <c r="B38" s="107"/>
      <c r="C38" s="107"/>
      <c r="D38" s="107"/>
      <c r="E38" s="107"/>
      <c r="F38" s="25">
        <f>'[2]УК ВР декабрь нар'!BM225+'[2]УК ВР декабрь нар'!DB225+'[2]УК ВР декабрь нар'!EL225</f>
        <v>4169.0486000000001</v>
      </c>
    </row>
    <row r="39" spans="1:12" ht="15.6" hidden="1" customHeight="1" x14ac:dyDescent="0.25">
      <c r="A39" s="108" t="s">
        <v>63</v>
      </c>
      <c r="B39" s="111"/>
      <c r="C39" s="111"/>
      <c r="D39" s="111"/>
      <c r="E39" s="112"/>
      <c r="F39" s="25">
        <f>'[2]УК ВР декабрь нар'!DG225+'[2]УК ВР декабрь нар'!EQ225</f>
        <v>63030.67533824018</v>
      </c>
    </row>
    <row r="40" spans="1:12" ht="15.75" x14ac:dyDescent="0.25">
      <c r="A40" s="94" t="s">
        <v>35</v>
      </c>
      <c r="B40" s="113"/>
      <c r="C40" s="113"/>
      <c r="D40" s="113"/>
      <c r="E40" s="114"/>
      <c r="F40" s="26">
        <f>SUM(F41:F49)</f>
        <v>146024.17665536533</v>
      </c>
    </row>
    <row r="41" spans="1:12" ht="15.6" hidden="1" customHeight="1" x14ac:dyDescent="0.25">
      <c r="A41" s="101" t="s">
        <v>20</v>
      </c>
      <c r="B41" s="102"/>
      <c r="C41" s="102"/>
      <c r="D41" s="102"/>
      <c r="E41" s="103"/>
      <c r="F41" s="25">
        <f>'[2]УК ВР декабрь нар'!FB225+'[2]УК ВР декабрь нар'!FX225</f>
        <v>75046.513015002536</v>
      </c>
      <c r="L41" s="32"/>
    </row>
    <row r="42" spans="1:12" ht="15.6" hidden="1" customHeight="1" x14ac:dyDescent="0.25">
      <c r="A42" s="100" t="s">
        <v>31</v>
      </c>
      <c r="B42" s="95"/>
      <c r="C42" s="95"/>
      <c r="D42" s="95"/>
      <c r="E42" s="95"/>
      <c r="F42" s="25">
        <f>'[2]УК ВР декабрь нар'!FC225+'[2]УК ВР декабрь нар'!FY225</f>
        <v>22830.597683866989</v>
      </c>
    </row>
    <row r="43" spans="1:12" ht="15.6" hidden="1" customHeight="1" x14ac:dyDescent="0.25">
      <c r="A43" s="107" t="s">
        <v>21</v>
      </c>
      <c r="B43" s="107"/>
      <c r="C43" s="107"/>
      <c r="D43" s="107"/>
      <c r="E43" s="100"/>
      <c r="F43" s="25"/>
    </row>
    <row r="44" spans="1:12" ht="15.6" hidden="1" customHeight="1" x14ac:dyDescent="0.25">
      <c r="A44" s="100" t="s">
        <v>17</v>
      </c>
      <c r="B44" s="95"/>
      <c r="C44" s="95"/>
      <c r="D44" s="95"/>
      <c r="E44" s="95"/>
      <c r="F44" s="25"/>
    </row>
    <row r="45" spans="1:12" ht="15.6" hidden="1" customHeight="1" x14ac:dyDescent="0.25">
      <c r="A45" s="107" t="s">
        <v>22</v>
      </c>
      <c r="B45" s="107"/>
      <c r="C45" s="107"/>
      <c r="D45" s="107"/>
      <c r="E45" s="100"/>
      <c r="F45" s="25"/>
    </row>
    <row r="46" spans="1:12" ht="15.6" hidden="1" customHeight="1" x14ac:dyDescent="0.25">
      <c r="A46" s="100" t="s">
        <v>17</v>
      </c>
      <c r="B46" s="95"/>
      <c r="C46" s="95"/>
      <c r="D46" s="95"/>
      <c r="E46" s="95"/>
      <c r="F46" s="25"/>
    </row>
    <row r="47" spans="1:12" ht="15.6" hidden="1" customHeight="1" x14ac:dyDescent="0.25">
      <c r="A47" s="107" t="s">
        <v>18</v>
      </c>
      <c r="B47" s="107"/>
      <c r="C47" s="107"/>
      <c r="D47" s="107"/>
      <c r="E47" s="100"/>
      <c r="F47" s="25">
        <f>'[2]УК ВР декабрь нар'!FD225+'[2]УК ВР декабрь нар'!FZ225</f>
        <v>1327.8258000000001</v>
      </c>
    </row>
    <row r="48" spans="1:12" ht="15.6" hidden="1" customHeight="1" x14ac:dyDescent="0.25">
      <c r="A48" s="100" t="s">
        <v>19</v>
      </c>
      <c r="B48" s="95"/>
      <c r="C48" s="95"/>
      <c r="D48" s="95"/>
      <c r="E48" s="95"/>
      <c r="F48" s="25">
        <f>'[2]УК ВР декабрь нар'!GG225+'[2]УК ВР декабрь нар'!FL225+'[2]УК ВР декабрь нар'!BB225+'[2]УК ВР декабрь нар'!AK225</f>
        <v>2340.8388</v>
      </c>
    </row>
    <row r="49" spans="1:15" ht="15.6" hidden="1" customHeight="1" x14ac:dyDescent="0.25">
      <c r="A49" s="108" t="s">
        <v>64</v>
      </c>
      <c r="B49" s="111"/>
      <c r="C49" s="111"/>
      <c r="D49" s="111"/>
      <c r="E49" s="112"/>
      <c r="F49" s="25">
        <f>'[2]УК ВР декабрь нар'!FS225+'[2]УК ВР декабрь нар'!GL225</f>
        <v>44478.401356495793</v>
      </c>
    </row>
    <row r="50" spans="1:15" ht="15.6" customHeight="1" x14ac:dyDescent="0.25">
      <c r="A50" s="94" t="s">
        <v>37</v>
      </c>
      <c r="B50" s="95"/>
      <c r="C50" s="95"/>
      <c r="D50" s="95"/>
      <c r="E50" s="96"/>
      <c r="F50" s="33"/>
    </row>
    <row r="51" spans="1:15" ht="15.75" x14ac:dyDescent="0.25">
      <c r="A51" s="97" t="s">
        <v>65</v>
      </c>
      <c r="B51" s="98"/>
      <c r="C51" s="98"/>
      <c r="D51" s="98"/>
      <c r="E51" s="99"/>
      <c r="F51" s="26">
        <f>F26+F33+F40+F50</f>
        <v>582988.24536452233</v>
      </c>
      <c r="K51" s="19"/>
    </row>
    <row r="52" spans="1:15" ht="15.75" x14ac:dyDescent="0.25">
      <c r="A52" s="31" t="s">
        <v>66</v>
      </c>
      <c r="B52" s="35"/>
      <c r="C52" s="35"/>
      <c r="D52" s="35"/>
      <c r="E52" s="35"/>
      <c r="F52" s="26">
        <f>F53+F54+F55</f>
        <v>153892.41999999998</v>
      </c>
    </row>
    <row r="53" spans="1:15" ht="15.75" x14ac:dyDescent="0.25">
      <c r="A53" s="100" t="s">
        <v>23</v>
      </c>
      <c r="B53" s="95"/>
      <c r="C53" s="95"/>
      <c r="D53" s="95"/>
      <c r="E53" s="95"/>
      <c r="F53" s="25">
        <v>74596.63</v>
      </c>
    </row>
    <row r="54" spans="1:15" ht="15.75" x14ac:dyDescent="0.25">
      <c r="A54" s="100" t="s">
        <v>24</v>
      </c>
      <c r="B54" s="95"/>
      <c r="C54" s="95"/>
      <c r="D54" s="95"/>
      <c r="E54" s="95"/>
      <c r="F54" s="25">
        <v>79295.789999999994</v>
      </c>
    </row>
    <row r="55" spans="1:15" ht="18" hidden="1" customHeight="1" x14ac:dyDescent="0.25">
      <c r="A55" s="101" t="s">
        <v>25</v>
      </c>
      <c r="B55" s="102"/>
      <c r="C55" s="102"/>
      <c r="D55" s="102"/>
      <c r="E55" s="103"/>
      <c r="F55" s="25">
        <v>0</v>
      </c>
    </row>
    <row r="56" spans="1:15" ht="15.75" x14ac:dyDescent="0.25">
      <c r="A56" s="104" t="s">
        <v>67</v>
      </c>
      <c r="B56" s="104"/>
      <c r="C56" s="104"/>
      <c r="D56" s="104"/>
      <c r="E56" s="104"/>
      <c r="F56" s="26">
        <f>F51+F52</f>
        <v>736880.66536452225</v>
      </c>
      <c r="N56" s="19"/>
      <c r="O56" s="19"/>
    </row>
    <row r="57" spans="1:15" ht="15.75" x14ac:dyDescent="0.25">
      <c r="A57" s="86" t="s">
        <v>26</v>
      </c>
      <c r="B57" s="86"/>
      <c r="C57" s="86"/>
      <c r="D57" s="86"/>
      <c r="E57" s="86"/>
      <c r="F57" s="27">
        <f>E17</f>
        <v>678384.2</v>
      </c>
    </row>
    <row r="58" spans="1:15" ht="15.75" x14ac:dyDescent="0.25">
      <c r="A58" s="86" t="s">
        <v>27</v>
      </c>
      <c r="B58" s="86"/>
      <c r="C58" s="86"/>
      <c r="D58" s="86"/>
      <c r="E58" s="86"/>
      <c r="F58" s="26">
        <f>F17</f>
        <v>679252.04</v>
      </c>
      <c r="H58" s="28"/>
    </row>
    <row r="59" spans="1:15" ht="15.75" x14ac:dyDescent="0.25">
      <c r="A59" s="93" t="s">
        <v>28</v>
      </c>
      <c r="B59" s="93"/>
      <c r="C59" s="93"/>
      <c r="D59" s="93"/>
      <c r="E59" s="93"/>
      <c r="F59" s="26">
        <f>F25+F57-F56</f>
        <v>54202.422358012293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69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'Моздокская 7'!A2:G2</f>
        <v>перед собственниками дома по адресу: ул. Моздокская 7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'Моздокская 7'!G6:H6</f>
        <v>в управлении с 01.03.2010г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'Моздокская 7'!G8:H8</f>
        <v>задолженность с нарастающим итогом с -01.03.2010г</v>
      </c>
    </row>
    <row r="9" spans="1:7" ht="15.75" x14ac:dyDescent="0.25">
      <c r="A9" s="82" t="s">
        <v>8</v>
      </c>
      <c r="B9" s="83"/>
      <c r="C9" s="83"/>
      <c r="D9" s="84"/>
      <c r="E9" s="16">
        <f>SUM(E10:E15)</f>
        <v>998001.28000000014</v>
      </c>
      <c r="F9" s="16">
        <f t="shared" ref="F9:G9" si="0">SUM(F10:F15)</f>
        <v>1232552.6299999999</v>
      </c>
      <c r="G9" s="16">
        <f t="shared" si="0"/>
        <v>101753.61000000002</v>
      </c>
    </row>
    <row r="10" spans="1:7" ht="15.75" x14ac:dyDescent="0.25">
      <c r="A10" s="70" t="s">
        <v>9</v>
      </c>
      <c r="B10" s="71"/>
      <c r="C10" s="71"/>
      <c r="D10" s="72"/>
      <c r="E10" s="17">
        <v>470639.68</v>
      </c>
      <c r="F10" s="17">
        <v>578820.86</v>
      </c>
      <c r="G10" s="18">
        <v>33143</v>
      </c>
    </row>
    <row r="11" spans="1:7" ht="15.75" x14ac:dyDescent="0.25">
      <c r="A11" s="70" t="s">
        <v>10</v>
      </c>
      <c r="B11" s="71"/>
      <c r="C11" s="71"/>
      <c r="D11" s="72"/>
      <c r="E11" s="17">
        <v>180399.84</v>
      </c>
      <c r="F11" s="17">
        <v>224005.64</v>
      </c>
      <c r="G11" s="18">
        <v>21929.61</v>
      </c>
    </row>
    <row r="12" spans="1:7" ht="15.75" x14ac:dyDescent="0.25">
      <c r="A12" s="70" t="s">
        <v>11</v>
      </c>
      <c r="B12" s="71"/>
      <c r="C12" s="71"/>
      <c r="D12" s="72"/>
      <c r="E12" s="17">
        <v>122042.16</v>
      </c>
      <c r="F12" s="17">
        <v>128941.96</v>
      </c>
      <c r="G12" s="18">
        <v>8971.67</v>
      </c>
    </row>
    <row r="13" spans="1:7" ht="15.75" x14ac:dyDescent="0.25">
      <c r="A13" s="70" t="s">
        <v>12</v>
      </c>
      <c r="B13" s="71"/>
      <c r="C13" s="71"/>
      <c r="D13" s="72"/>
      <c r="E13" s="17">
        <v>132940.26999999999</v>
      </c>
      <c r="F13" s="17">
        <v>139285.63</v>
      </c>
      <c r="G13" s="18">
        <v>12097.49</v>
      </c>
    </row>
    <row r="14" spans="1:7" ht="15.75" x14ac:dyDescent="0.25">
      <c r="A14" s="63" t="s">
        <v>13</v>
      </c>
      <c r="B14" s="63"/>
      <c r="C14" s="63"/>
      <c r="D14" s="63"/>
      <c r="E14" s="17">
        <v>77177.440000000002</v>
      </c>
      <c r="F14" s="17">
        <v>129283.67</v>
      </c>
      <c r="G14" s="18">
        <v>23203.65</v>
      </c>
    </row>
    <row r="15" spans="1:7" ht="15.75" x14ac:dyDescent="0.25">
      <c r="A15" s="70" t="s">
        <v>68</v>
      </c>
      <c r="B15" s="71"/>
      <c r="C15" s="71"/>
      <c r="D15" s="72"/>
      <c r="E15" s="17">
        <v>14801.89</v>
      </c>
      <c r="F15" s="17">
        <v>32214.87</v>
      </c>
      <c r="G15" s="18">
        <v>2408.19</v>
      </c>
    </row>
    <row r="16" spans="1:7" ht="15.75" x14ac:dyDescent="0.25">
      <c r="A16" s="73" t="s">
        <v>41</v>
      </c>
      <c r="B16" s="74"/>
      <c r="C16" s="74"/>
      <c r="D16" s="75"/>
      <c r="E16" s="16">
        <f>SUM(E17:E20)</f>
        <v>706597.20000000007</v>
      </c>
      <c r="F16" s="16">
        <f>SUM(F17:F20)</f>
        <v>689167.73</v>
      </c>
      <c r="G16" s="16">
        <f>SUM(G17:G20)</f>
        <v>106794.81</v>
      </c>
    </row>
    <row r="17" spans="1:12" ht="27.75" customHeight="1" x14ac:dyDescent="0.25">
      <c r="A17" s="115" t="s">
        <v>43</v>
      </c>
      <c r="B17" s="116"/>
      <c r="C17" s="116"/>
      <c r="D17" s="117"/>
      <c r="E17" s="17">
        <v>672574.92</v>
      </c>
      <c r="F17" s="17">
        <v>659966.21</v>
      </c>
      <c r="G17" s="18">
        <v>99403.38</v>
      </c>
    </row>
    <row r="18" spans="1:12" ht="15.75" x14ac:dyDescent="0.25">
      <c r="A18" s="63" t="s">
        <v>55</v>
      </c>
      <c r="B18" s="63"/>
      <c r="C18" s="63"/>
      <c r="D18" s="63"/>
      <c r="E18" s="17">
        <v>2970.6</v>
      </c>
      <c r="F18" s="17">
        <v>2855.73</v>
      </c>
      <c r="G18" s="18">
        <v>479.18</v>
      </c>
    </row>
    <row r="19" spans="1:12" ht="15.75" x14ac:dyDescent="0.25">
      <c r="A19" s="63" t="s">
        <v>56</v>
      </c>
      <c r="B19" s="63"/>
      <c r="C19" s="63"/>
      <c r="D19" s="63"/>
      <c r="E19" s="17">
        <v>0</v>
      </c>
      <c r="F19" s="17">
        <v>0</v>
      </c>
      <c r="G19" s="18">
        <v>0</v>
      </c>
    </row>
    <row r="20" spans="1:12" ht="15.75" x14ac:dyDescent="0.25">
      <c r="A20" s="63" t="s">
        <v>57</v>
      </c>
      <c r="B20" s="63"/>
      <c r="C20" s="63"/>
      <c r="D20" s="63"/>
      <c r="E20" s="17">
        <v>31051.68</v>
      </c>
      <c r="F20" s="17">
        <v>26345.79</v>
      </c>
      <c r="G20" s="18">
        <v>6912.25</v>
      </c>
    </row>
    <row r="21" spans="1:12" ht="15.75" x14ac:dyDescent="0.25">
      <c r="A21" s="85" t="s">
        <v>14</v>
      </c>
      <c r="B21" s="85"/>
      <c r="C21" s="85"/>
      <c r="D21" s="85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63" t="s">
        <v>15</v>
      </c>
      <c r="B22" s="63"/>
      <c r="C22" s="63"/>
      <c r="D22" s="63"/>
      <c r="E22" s="17">
        <v>0</v>
      </c>
      <c r="F22" s="17">
        <v>0</v>
      </c>
      <c r="G22" s="18">
        <v>0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6" t="s">
        <v>71</v>
      </c>
      <c r="B25" s="86"/>
      <c r="C25" s="86"/>
      <c r="D25" s="86"/>
      <c r="E25" s="86"/>
      <c r="F25" s="39">
        <f>'Моздокская 7(2019)'!F59</f>
        <v>54202.422358012293</v>
      </c>
      <c r="G25" s="19"/>
    </row>
    <row r="26" spans="1:12" ht="13.15" customHeight="1" x14ac:dyDescent="0.2">
      <c r="A26" s="87" t="s">
        <v>72</v>
      </c>
      <c r="B26" s="88"/>
      <c r="C26" s="88"/>
      <c r="D26" s="88"/>
      <c r="E26" s="89"/>
      <c r="F26" s="105">
        <f>SUM(F28:F32)</f>
        <v>103675.85087588218</v>
      </c>
    </row>
    <row r="27" spans="1:12" ht="63.6" customHeight="1" x14ac:dyDescent="0.2">
      <c r="A27" s="90"/>
      <c r="B27" s="91"/>
      <c r="C27" s="91"/>
      <c r="D27" s="91"/>
      <c r="E27" s="92"/>
      <c r="F27" s="106"/>
    </row>
    <row r="28" spans="1:12" ht="15.6" hidden="1" customHeight="1" x14ac:dyDescent="0.25">
      <c r="A28" s="100" t="s">
        <v>16</v>
      </c>
      <c r="B28" s="95"/>
      <c r="C28" s="95"/>
      <c r="D28" s="95"/>
      <c r="E28" s="96"/>
      <c r="F28" s="25">
        <f>'[3]УК ВР декабрь нар'!W225</f>
        <v>11541.876139624559</v>
      </c>
      <c r="L28" s="32"/>
    </row>
    <row r="29" spans="1:12" ht="15.6" hidden="1" customHeight="1" x14ac:dyDescent="0.25">
      <c r="A29" s="100" t="s">
        <v>31</v>
      </c>
      <c r="B29" s="95"/>
      <c r="C29" s="95"/>
      <c r="D29" s="95"/>
      <c r="E29" s="96"/>
      <c r="F29" s="25">
        <f>'[3]УК ВР декабрь нар'!X225</f>
        <v>2899.2290333616975</v>
      </c>
    </row>
    <row r="30" spans="1:12" ht="15.6" hidden="1" customHeight="1" x14ac:dyDescent="0.25">
      <c r="A30" s="100" t="s">
        <v>18</v>
      </c>
      <c r="B30" s="95"/>
      <c r="C30" s="95"/>
      <c r="D30" s="95"/>
      <c r="E30" s="96"/>
      <c r="F30" s="25">
        <f>'[3]УК ВР декабрь нар'!Y225</f>
        <v>14081.542000000001</v>
      </c>
    </row>
    <row r="31" spans="1:12" ht="15.6" hidden="1" customHeight="1" x14ac:dyDescent="0.25">
      <c r="A31" s="100" t="s">
        <v>19</v>
      </c>
      <c r="B31" s="95"/>
      <c r="C31" s="95"/>
      <c r="D31" s="95"/>
      <c r="E31" s="96"/>
      <c r="F31" s="25">
        <f>'[3]УК ВР декабрь нар'!AA225+'[3]УК ВР декабрь нар'!AB225+'[3]УК ВР декабрь нар'!AC225+'[3]УК ВР декабрь нар'!AD225+'[3]УК ВР декабрь нар'!AE225+'[3]УК ВР декабрь нар'!AF225+'[3]УК ВР декабрь нар'!AG225+'[3]УК ВР декабрь нар'!AH225+'[3]УК ВР декабрь нар'!AJ225+'[3]УК ВР декабрь нар'!AL225+'[3]УК ВР декабрь нар'!AN225+'[3]УК ВР декабрь нар'!AO225+'[3]УК ВР декабрь нар'!AP225+'[3]УК ВР декабрь нар'!AQ225+'[3]УК ВР декабрь нар'!AR225+'[3]УК ВР декабрь нар'!AT225</f>
        <v>29408.560000000001</v>
      </c>
    </row>
    <row r="32" spans="1:12" ht="15.6" hidden="1" customHeight="1" x14ac:dyDescent="0.25">
      <c r="A32" s="108" t="s">
        <v>61</v>
      </c>
      <c r="B32" s="109"/>
      <c r="C32" s="109"/>
      <c r="D32" s="109"/>
      <c r="E32" s="110"/>
      <c r="F32" s="25">
        <f>'[3]УК ВР декабрь нар'!AY225</f>
        <v>45744.643702895926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105">
        <f>SUM(F35:F39)+43000.6</f>
        <v>130037.84179349805</v>
      </c>
    </row>
    <row r="34" spans="1:12" ht="86.45" customHeight="1" x14ac:dyDescent="0.2">
      <c r="A34" s="90"/>
      <c r="B34" s="91"/>
      <c r="C34" s="91"/>
      <c r="D34" s="91"/>
      <c r="E34" s="92"/>
      <c r="F34" s="106"/>
    </row>
    <row r="35" spans="1:12" ht="15.6" hidden="1" customHeight="1" x14ac:dyDescent="0.25">
      <c r="A35" s="107" t="s">
        <v>16</v>
      </c>
      <c r="B35" s="107"/>
      <c r="C35" s="107"/>
      <c r="D35" s="107"/>
      <c r="E35" s="107"/>
      <c r="F35" s="25">
        <f>'[3]УК ВР декабрь нар'!CN225+'[3]УК ВР декабрь нар'!DU225</f>
        <v>39597.981042809057</v>
      </c>
      <c r="L35" s="32"/>
    </row>
    <row r="36" spans="1:12" ht="15.6" hidden="1" customHeight="1" x14ac:dyDescent="0.25">
      <c r="A36" s="107" t="s">
        <v>31</v>
      </c>
      <c r="B36" s="107"/>
      <c r="C36" s="107"/>
      <c r="D36" s="107"/>
      <c r="E36" s="107"/>
      <c r="F36" s="25">
        <f>'[3]УК ВР декабрь нар'!CO225+'[3]УК ВР декабрь нар'!DV225</f>
        <v>9779.0467311997236</v>
      </c>
    </row>
    <row r="37" spans="1:12" ht="15.6" hidden="1" customHeight="1" x14ac:dyDescent="0.25">
      <c r="A37" s="107" t="s">
        <v>18</v>
      </c>
      <c r="B37" s="107"/>
      <c r="C37" s="107"/>
      <c r="D37" s="107"/>
      <c r="E37" s="107"/>
      <c r="F37" s="25">
        <f>'[3]УК ВР декабрь нар'!CP225+'[3]УК ВР декабрь нар'!DW225</f>
        <v>1743.5634</v>
      </c>
    </row>
    <row r="38" spans="1:12" ht="15.6" hidden="1" customHeight="1" x14ac:dyDescent="0.25">
      <c r="A38" s="107" t="s">
        <v>19</v>
      </c>
      <c r="B38" s="107"/>
      <c r="C38" s="107"/>
      <c r="D38" s="107"/>
      <c r="E38" s="107"/>
      <c r="F38" s="25">
        <f>'[3]УК ВР декабрь нар'!AI225+'[3]УК ВР декабрь нар'!AJ225+'[3]УК ВР декабрь нар'!AS225+'[3]УК ВР декабрь нар'!BM225+'[3]УК ВР декабрь нар'!DB225+'[3]УК ВР декабрь нар'!EK225+'[3]УК ВР декабрь нар'!AM225</f>
        <v>0</v>
      </c>
    </row>
    <row r="39" spans="1:12" ht="15.6" hidden="1" customHeight="1" x14ac:dyDescent="0.25">
      <c r="A39" s="108" t="s">
        <v>63</v>
      </c>
      <c r="B39" s="111"/>
      <c r="C39" s="111"/>
      <c r="D39" s="111"/>
      <c r="E39" s="112"/>
      <c r="F39" s="25">
        <f>'[3]УК ВР декабрь нар'!DF225+'[3]УК ВР декабрь нар'!EP225</f>
        <v>35916.650619489272</v>
      </c>
    </row>
    <row r="40" spans="1:12" ht="61.15" customHeight="1" x14ac:dyDescent="0.25">
      <c r="A40" s="94" t="s">
        <v>74</v>
      </c>
      <c r="B40" s="113"/>
      <c r="C40" s="113"/>
      <c r="D40" s="113"/>
      <c r="E40" s="114"/>
      <c r="F40" s="26">
        <f>SUM(F41:F49)</f>
        <v>126716.89346288005</v>
      </c>
    </row>
    <row r="41" spans="1:12" ht="15.6" hidden="1" customHeight="1" x14ac:dyDescent="0.25">
      <c r="A41" s="101" t="s">
        <v>20</v>
      </c>
      <c r="B41" s="102"/>
      <c r="C41" s="102"/>
      <c r="D41" s="102"/>
      <c r="E41" s="103"/>
      <c r="F41" s="25">
        <f>'[3]УК ВР декабрь нар'!FB225+'[3]УК ВР декабрь нар'!FX225</f>
        <v>61826.424497273787</v>
      </c>
      <c r="L41" s="32"/>
    </row>
    <row r="42" spans="1:12" ht="15.6" hidden="1" customHeight="1" x14ac:dyDescent="0.25">
      <c r="A42" s="100" t="s">
        <v>31</v>
      </c>
      <c r="B42" s="95"/>
      <c r="C42" s="95"/>
      <c r="D42" s="95"/>
      <c r="E42" s="95"/>
      <c r="F42" s="25">
        <f>'[3]УК ВР декабрь нар'!FC225+'[3]УК ВР декабрь нар'!FY225</f>
        <v>16927.415954382013</v>
      </c>
    </row>
    <row r="43" spans="1:12" ht="15.6" hidden="1" customHeight="1" x14ac:dyDescent="0.25">
      <c r="A43" s="107" t="s">
        <v>21</v>
      </c>
      <c r="B43" s="107"/>
      <c r="C43" s="107"/>
      <c r="D43" s="107"/>
      <c r="E43" s="100"/>
      <c r="F43" s="25"/>
    </row>
    <row r="44" spans="1:12" ht="15.6" hidden="1" customHeight="1" x14ac:dyDescent="0.25">
      <c r="A44" s="100" t="s">
        <v>17</v>
      </c>
      <c r="B44" s="95"/>
      <c r="C44" s="95"/>
      <c r="D44" s="95"/>
      <c r="E44" s="95"/>
      <c r="F44" s="25"/>
    </row>
    <row r="45" spans="1:12" ht="15.6" hidden="1" customHeight="1" x14ac:dyDescent="0.25">
      <c r="A45" s="107" t="s">
        <v>22</v>
      </c>
      <c r="B45" s="107"/>
      <c r="C45" s="107"/>
      <c r="D45" s="107"/>
      <c r="E45" s="100"/>
      <c r="F45" s="25"/>
    </row>
    <row r="46" spans="1:12" ht="15.6" hidden="1" customHeight="1" x14ac:dyDescent="0.25">
      <c r="A46" s="100" t="s">
        <v>17</v>
      </c>
      <c r="B46" s="95"/>
      <c r="C46" s="95"/>
      <c r="D46" s="95"/>
      <c r="E46" s="95"/>
      <c r="F46" s="25"/>
    </row>
    <row r="47" spans="1:12" ht="15.6" hidden="1" customHeight="1" x14ac:dyDescent="0.25">
      <c r="A47" s="107" t="s">
        <v>18</v>
      </c>
      <c r="B47" s="107"/>
      <c r="C47" s="107"/>
      <c r="D47" s="107"/>
      <c r="E47" s="100"/>
      <c r="F47" s="25">
        <f>'[3]УК ВР декабрь нар'!FD225+'[3]УК ВР декабрь нар'!FZ225</f>
        <v>1820.1389999999999</v>
      </c>
    </row>
    <row r="48" spans="1:12" ht="15.6" hidden="1" customHeight="1" x14ac:dyDescent="0.25">
      <c r="A48" s="100" t="s">
        <v>19</v>
      </c>
      <c r="B48" s="95"/>
      <c r="C48" s="95"/>
      <c r="D48" s="95"/>
      <c r="E48" s="95"/>
      <c r="F48" s="25">
        <f>'[3]УК ВР декабрь нар'!GG225+'[3]УК ВР декабрь нар'!FL225+'[3]УК ВР декабрь нар'!FE225+'[3]УК ВР декабрь нар'!BB225+'[3]УК ВР декабрь нар'!AK225</f>
        <v>8824.9176000000007</v>
      </c>
    </row>
    <row r="49" spans="1:15" ht="15.6" hidden="1" customHeight="1" x14ac:dyDescent="0.25">
      <c r="A49" s="108" t="s">
        <v>64</v>
      </c>
      <c r="B49" s="111"/>
      <c r="C49" s="111"/>
      <c r="D49" s="111"/>
      <c r="E49" s="112"/>
      <c r="F49" s="25">
        <f>'[3]УК ВР декабрь нар'!FS225+'[3]УК ВР декабрь нар'!GL225</f>
        <v>37317.996411224267</v>
      </c>
    </row>
    <row r="50" spans="1:15" ht="15.6" customHeight="1" x14ac:dyDescent="0.25">
      <c r="A50" s="94" t="s">
        <v>37</v>
      </c>
      <c r="B50" s="95"/>
      <c r="C50" s="95"/>
      <c r="D50" s="95"/>
      <c r="E50" s="96"/>
      <c r="F50" s="33"/>
    </row>
    <row r="51" spans="1:15" ht="15.6" customHeight="1" x14ac:dyDescent="0.25">
      <c r="A51" s="97" t="s">
        <v>75</v>
      </c>
      <c r="B51" s="98"/>
      <c r="C51" s="98"/>
      <c r="D51" s="98"/>
      <c r="E51" s="99"/>
      <c r="F51" s="26">
        <f>F26+F33+F40+F50</f>
        <v>360430.58613226027</v>
      </c>
      <c r="K51" s="19"/>
    </row>
    <row r="52" spans="1:15" ht="15.75" x14ac:dyDescent="0.25">
      <c r="A52" s="31" t="s">
        <v>66</v>
      </c>
      <c r="B52" s="40"/>
      <c r="C52" s="40"/>
      <c r="D52" s="40"/>
      <c r="E52" s="40"/>
      <c r="F52" s="26">
        <f>F53+F54+F55</f>
        <v>121350.7</v>
      </c>
    </row>
    <row r="53" spans="1:15" ht="15.75" x14ac:dyDescent="0.25">
      <c r="A53" s="100" t="s">
        <v>23</v>
      </c>
      <c r="B53" s="95"/>
      <c r="C53" s="95"/>
      <c r="D53" s="95"/>
      <c r="E53" s="95"/>
      <c r="F53" s="25">
        <v>47238.64</v>
      </c>
    </row>
    <row r="54" spans="1:15" ht="15.75" x14ac:dyDescent="0.25">
      <c r="A54" s="100" t="s">
        <v>24</v>
      </c>
      <c r="B54" s="95"/>
      <c r="C54" s="95"/>
      <c r="D54" s="95"/>
      <c r="E54" s="95"/>
      <c r="F54" s="25">
        <v>74112.06</v>
      </c>
    </row>
    <row r="55" spans="1:15" ht="18" hidden="1" customHeight="1" x14ac:dyDescent="0.25">
      <c r="A55" s="101" t="s">
        <v>25</v>
      </c>
      <c r="B55" s="102"/>
      <c r="C55" s="102"/>
      <c r="D55" s="102"/>
      <c r="E55" s="103"/>
      <c r="F55" s="25">
        <v>0</v>
      </c>
    </row>
    <row r="56" spans="1:15" ht="15.75" x14ac:dyDescent="0.25">
      <c r="A56" s="104" t="s">
        <v>67</v>
      </c>
      <c r="B56" s="104"/>
      <c r="C56" s="104"/>
      <c r="D56" s="104"/>
      <c r="E56" s="104"/>
      <c r="F56" s="26">
        <f>F51+F52</f>
        <v>481781.28613226028</v>
      </c>
      <c r="N56" s="19"/>
      <c r="O56" s="19"/>
    </row>
    <row r="57" spans="1:15" ht="15.75" x14ac:dyDescent="0.25">
      <c r="A57" s="86" t="s">
        <v>26</v>
      </c>
      <c r="B57" s="86"/>
      <c r="C57" s="86"/>
      <c r="D57" s="86"/>
      <c r="E57" s="86"/>
      <c r="F57" s="27">
        <f>E17</f>
        <v>672574.92</v>
      </c>
    </row>
    <row r="58" spans="1:15" ht="15.75" x14ac:dyDescent="0.25">
      <c r="A58" s="86" t="s">
        <v>27</v>
      </c>
      <c r="B58" s="86"/>
      <c r="C58" s="86"/>
      <c r="D58" s="86"/>
      <c r="E58" s="86"/>
      <c r="F58" s="26">
        <f>F17</f>
        <v>659966.21</v>
      </c>
      <c r="H58" s="28"/>
    </row>
    <row r="59" spans="1:15" ht="15.75" x14ac:dyDescent="0.25">
      <c r="A59" s="93" t="s">
        <v>28</v>
      </c>
      <c r="B59" s="93"/>
      <c r="C59" s="93"/>
      <c r="D59" s="93"/>
      <c r="E59" s="93"/>
      <c r="F59" s="26">
        <f>F25+F57-F56</f>
        <v>244996.05622575205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Normal="100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4" t="s">
        <v>76</v>
      </c>
      <c r="B1" s="64"/>
      <c r="C1" s="64"/>
      <c r="D1" s="64"/>
      <c r="E1" s="64"/>
      <c r="F1" s="64"/>
      <c r="G1" s="65"/>
    </row>
    <row r="2" spans="1:7" x14ac:dyDescent="0.2">
      <c r="A2" s="66" t="str">
        <f>'Моздокская 7'!A2:G2</f>
        <v>перед собственниками дома по адресу: ул. Моздокская 7</v>
      </c>
      <c r="B2" s="67"/>
      <c r="C2" s="67"/>
      <c r="D2" s="67"/>
      <c r="E2" s="67"/>
      <c r="F2" s="67"/>
      <c r="G2" s="67"/>
    </row>
    <row r="3" spans="1:7" hidden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idden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idden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x14ac:dyDescent="0.2">
      <c r="A6" s="4"/>
      <c r="B6" s="5"/>
      <c r="C6" s="6"/>
      <c r="D6" s="7"/>
      <c r="E6" s="36" t="s">
        <v>54</v>
      </c>
      <c r="F6" s="37"/>
      <c r="G6" s="1" t="str">
        <f>'Моздокская 7'!G6</f>
        <v>в управлении с 01.03.2010г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'Моздокская 7'!G8</f>
        <v>задолженность с нарастающим итогом с -01.03.2010г</v>
      </c>
    </row>
    <row r="9" spans="1:7" ht="15.75" x14ac:dyDescent="0.25">
      <c r="A9" s="82" t="s">
        <v>8</v>
      </c>
      <c r="B9" s="83"/>
      <c r="C9" s="83"/>
      <c r="D9" s="84"/>
      <c r="E9" s="16">
        <f>SUM(E10:E225)</f>
        <v>1534407.79</v>
      </c>
      <c r="F9" s="16">
        <f>SUM(F10:F225)</f>
        <v>7191641.3218519986</v>
      </c>
      <c r="G9" s="16">
        <f>SUM(G10:G225)</f>
        <v>281486.82</v>
      </c>
    </row>
    <row r="10" spans="1:7" ht="15.75" x14ac:dyDescent="0.25">
      <c r="A10" s="70" t="s">
        <v>9</v>
      </c>
      <c r="B10" s="71"/>
      <c r="C10" s="71"/>
      <c r="D10" s="72"/>
      <c r="E10" s="17">
        <v>0</v>
      </c>
      <c r="F10" s="17">
        <v>9452.77</v>
      </c>
      <c r="G10" s="18">
        <v>23690.23</v>
      </c>
    </row>
    <row r="11" spans="1:7" ht="15.75" x14ac:dyDescent="0.25">
      <c r="A11" s="70" t="s">
        <v>10</v>
      </c>
      <c r="B11" s="71"/>
      <c r="C11" s="71"/>
      <c r="D11" s="72"/>
      <c r="E11" s="17">
        <v>-7076.06</v>
      </c>
      <c r="F11" s="17">
        <v>-4889.7</v>
      </c>
      <c r="G11" s="18">
        <v>19743.25</v>
      </c>
    </row>
    <row r="12" spans="1:7" ht="15.75" x14ac:dyDescent="0.25">
      <c r="A12" s="70" t="s">
        <v>11</v>
      </c>
      <c r="B12" s="71"/>
      <c r="C12" s="71"/>
      <c r="D12" s="72"/>
      <c r="E12" s="17">
        <v>-1959.61</v>
      </c>
      <c r="F12" s="17">
        <v>2068.39</v>
      </c>
      <c r="G12" s="18">
        <v>4943.67</v>
      </c>
    </row>
    <row r="13" spans="1:7" ht="15.75" x14ac:dyDescent="0.25">
      <c r="A13" s="70" t="s">
        <v>12</v>
      </c>
      <c r="B13" s="71"/>
      <c r="C13" s="71"/>
      <c r="D13" s="72"/>
      <c r="E13" s="17">
        <v>-1544.73</v>
      </c>
      <c r="F13" s="17">
        <v>3356.6</v>
      </c>
      <c r="G13" s="18">
        <v>7196.16</v>
      </c>
    </row>
    <row r="14" spans="1:7" ht="15.75" x14ac:dyDescent="0.25">
      <c r="A14" s="63" t="s">
        <v>13</v>
      </c>
      <c r="B14" s="63"/>
      <c r="C14" s="63"/>
      <c r="D14" s="63"/>
      <c r="E14" s="17">
        <v>0</v>
      </c>
      <c r="F14" s="17">
        <v>2690.48</v>
      </c>
      <c r="G14" s="18">
        <v>20513.169999999998</v>
      </c>
    </row>
    <row r="15" spans="1:7" ht="15.75" x14ac:dyDescent="0.25">
      <c r="A15" s="70" t="s">
        <v>68</v>
      </c>
      <c r="B15" s="71"/>
      <c r="C15" s="71"/>
      <c r="D15" s="72"/>
      <c r="E15" s="17">
        <v>-353.29</v>
      </c>
      <c r="F15" s="17">
        <v>145.02000000000001</v>
      </c>
      <c r="G15" s="18">
        <v>1909.88</v>
      </c>
    </row>
    <row r="16" spans="1:7" ht="15.75" x14ac:dyDescent="0.25">
      <c r="A16" s="73" t="s">
        <v>41</v>
      </c>
      <c r="B16" s="74"/>
      <c r="C16" s="74"/>
      <c r="D16" s="75"/>
      <c r="E16" s="16">
        <f>SUM(E17:E20)</f>
        <v>772670.74</v>
      </c>
      <c r="F16" s="16">
        <f t="shared" ref="F16:G16" si="0">SUM(F17:F20)</f>
        <v>777720.31999999995</v>
      </c>
      <c r="G16" s="16">
        <f t="shared" si="0"/>
        <v>101745.23</v>
      </c>
    </row>
    <row r="17" spans="1:12" ht="22.15" customHeight="1" x14ac:dyDescent="0.25">
      <c r="A17" s="115" t="s">
        <v>43</v>
      </c>
      <c r="B17" s="116"/>
      <c r="C17" s="116"/>
      <c r="D17" s="117"/>
      <c r="E17" s="17">
        <v>707077.78</v>
      </c>
      <c r="F17" s="17">
        <v>712854.52</v>
      </c>
      <c r="G17" s="18">
        <v>93626.64</v>
      </c>
    </row>
    <row r="18" spans="1:12" ht="15.75" x14ac:dyDescent="0.25">
      <c r="A18" s="63" t="s">
        <v>55</v>
      </c>
      <c r="B18" s="63"/>
      <c r="C18" s="63"/>
      <c r="D18" s="63"/>
      <c r="E18" s="17">
        <v>3357.99</v>
      </c>
      <c r="F18" s="17">
        <v>3331.33</v>
      </c>
      <c r="G18" s="18">
        <v>505.84</v>
      </c>
    </row>
    <row r="19" spans="1:12" ht="15.75" x14ac:dyDescent="0.25">
      <c r="A19" s="63" t="s">
        <v>56</v>
      </c>
      <c r="B19" s="63"/>
      <c r="C19" s="63"/>
      <c r="D19" s="63"/>
      <c r="E19" s="17">
        <v>2095.5</v>
      </c>
      <c r="F19" s="17">
        <v>1510.13</v>
      </c>
      <c r="G19" s="18">
        <v>585.37</v>
      </c>
    </row>
    <row r="20" spans="1:12" ht="15.75" x14ac:dyDescent="0.25">
      <c r="A20" s="63" t="s">
        <v>57</v>
      </c>
      <c r="B20" s="63"/>
      <c r="C20" s="63"/>
      <c r="D20" s="63"/>
      <c r="E20" s="17">
        <v>60139.47</v>
      </c>
      <c r="F20" s="17">
        <v>60024.34</v>
      </c>
      <c r="G20" s="18">
        <v>7027.38</v>
      </c>
    </row>
    <row r="21" spans="1:12" ht="15.75" x14ac:dyDescent="0.25">
      <c r="A21" s="85" t="s">
        <v>14</v>
      </c>
      <c r="B21" s="85"/>
      <c r="C21" s="85"/>
      <c r="D21" s="85"/>
      <c r="E21" s="16">
        <f>SUM(E22)</f>
        <v>0</v>
      </c>
      <c r="F21" s="16">
        <f t="shared" ref="F21:G21" si="1">SUM(F22)</f>
        <v>0</v>
      </c>
      <c r="G21" s="16">
        <f t="shared" si="1"/>
        <v>0</v>
      </c>
    </row>
    <row r="22" spans="1:12" ht="15.75" hidden="1" x14ac:dyDescent="0.25">
      <c r="A22" s="63" t="s">
        <v>15</v>
      </c>
      <c r="B22" s="63"/>
      <c r="C22" s="63"/>
      <c r="D22" s="63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6" t="s">
        <v>77</v>
      </c>
      <c r="B25" s="86"/>
      <c r="C25" s="86"/>
      <c r="D25" s="86"/>
      <c r="E25" s="86"/>
      <c r="F25" s="39">
        <f>'Моздокская 7(2020)'!F59</f>
        <v>244996.05622575205</v>
      </c>
      <c r="G25" s="19"/>
    </row>
    <row r="26" spans="1:12" x14ac:dyDescent="0.2">
      <c r="A26" s="87" t="s">
        <v>72</v>
      </c>
      <c r="B26" s="88"/>
      <c r="C26" s="88"/>
      <c r="D26" s="88"/>
      <c r="E26" s="89"/>
      <c r="F26" s="105">
        <f>SUM(F28:F32)</f>
        <v>533087.15036728629</v>
      </c>
    </row>
    <row r="27" spans="1:12" ht="56.45" customHeight="1" x14ac:dyDescent="0.2">
      <c r="A27" s="90"/>
      <c r="B27" s="91"/>
      <c r="C27" s="91"/>
      <c r="D27" s="91"/>
      <c r="E27" s="92"/>
      <c r="F27" s="106"/>
    </row>
    <row r="28" spans="1:12" ht="15.75" hidden="1" x14ac:dyDescent="0.25">
      <c r="A28" s="100" t="s">
        <v>16</v>
      </c>
      <c r="B28" s="95"/>
      <c r="C28" s="95"/>
      <c r="D28" s="95"/>
      <c r="E28" s="96"/>
      <c r="F28" s="25">
        <f>'[4]УК ВР декабрь нар'!W225</f>
        <v>14599.604989519139</v>
      </c>
      <c r="L28" s="32"/>
    </row>
    <row r="29" spans="1:12" ht="15.75" hidden="1" x14ac:dyDescent="0.25">
      <c r="A29" s="100" t="s">
        <v>31</v>
      </c>
      <c r="B29" s="95"/>
      <c r="C29" s="95"/>
      <c r="D29" s="95"/>
      <c r="E29" s="96"/>
      <c r="F29" s="25">
        <f>'[4]УК ВР декабрь нар'!X225</f>
        <v>3377.0077129079127</v>
      </c>
    </row>
    <row r="30" spans="1:12" ht="15.75" hidden="1" x14ac:dyDescent="0.25">
      <c r="A30" s="100" t="s">
        <v>18</v>
      </c>
      <c r="B30" s="95"/>
      <c r="C30" s="95"/>
      <c r="D30" s="95"/>
      <c r="E30" s="96"/>
      <c r="F30" s="25">
        <f>'[4]УК ВР декабрь нар'!Y225+'[4]УК ВР декабрь нар'!DX225</f>
        <v>296996.65184999997</v>
      </c>
    </row>
    <row r="31" spans="1:12" ht="15.75" hidden="1" x14ac:dyDescent="0.25">
      <c r="A31" s="100" t="s">
        <v>19</v>
      </c>
      <c r="B31" s="95"/>
      <c r="C31" s="95"/>
      <c r="D31" s="95"/>
      <c r="E31" s="96"/>
      <c r="F31" s="25">
        <f>'[4]УК ВР декабрь нар'!AV225+'[4]УК ВР декабрь нар'!BM225+'[4]УК ВР декабрь нар'!BN225+'[4]УК ВР декабрь нар'!BO225+'[4]УК ВР декабрь нар'!BP225+'[4]УК ВР декабрь нар'!EG225+'[4]УК ВР декабрь нар'!EH225+'[4]УК ВР декабрь нар'!EI225+'[4]УК ВР декабрь нар'!EJ225</f>
        <v>161685.29499999998</v>
      </c>
    </row>
    <row r="32" spans="1:12" ht="15.75" hidden="1" x14ac:dyDescent="0.25">
      <c r="A32" s="108" t="s">
        <v>61</v>
      </c>
      <c r="B32" s="109"/>
      <c r="C32" s="109"/>
      <c r="D32" s="109"/>
      <c r="E32" s="110"/>
      <c r="F32" s="25">
        <f>'[4]УК ВР декабрь нар'!AY225</f>
        <v>56428.590814859301</v>
      </c>
    </row>
    <row r="33" spans="1:12" x14ac:dyDescent="0.2">
      <c r="A33" s="87" t="s">
        <v>73</v>
      </c>
      <c r="B33" s="88"/>
      <c r="C33" s="88"/>
      <c r="D33" s="88"/>
      <c r="E33" s="89"/>
      <c r="F33" s="105">
        <f>SUM(F35:F39)+32663.7</f>
        <v>179612.8116495453</v>
      </c>
    </row>
    <row r="34" spans="1:12" ht="94.9" customHeight="1" x14ac:dyDescent="0.2">
      <c r="A34" s="90"/>
      <c r="B34" s="91"/>
      <c r="C34" s="91"/>
      <c r="D34" s="91"/>
      <c r="E34" s="92"/>
      <c r="F34" s="106"/>
    </row>
    <row r="35" spans="1:12" ht="15.75" hidden="1" x14ac:dyDescent="0.25">
      <c r="A35" s="107" t="s">
        <v>16</v>
      </c>
      <c r="B35" s="107"/>
      <c r="C35" s="107"/>
      <c r="D35" s="107"/>
      <c r="E35" s="107"/>
      <c r="F35" s="25">
        <f>'[4]УК ВР декабрь нар'!CN225+'[4]УК ВР декабрь нар'!DU225</f>
        <v>73553.986253227718</v>
      </c>
      <c r="L35" s="32"/>
    </row>
    <row r="36" spans="1:12" ht="15.75" hidden="1" x14ac:dyDescent="0.25">
      <c r="A36" s="107" t="s">
        <v>31</v>
      </c>
      <c r="B36" s="107"/>
      <c r="C36" s="107"/>
      <c r="D36" s="107"/>
      <c r="E36" s="107"/>
      <c r="F36" s="25">
        <f>'[4]УК ВР декабрь нар'!CO225+'[4]УК ВР декабрь нар'!DV225</f>
        <v>15595.609966943295</v>
      </c>
    </row>
    <row r="37" spans="1:12" ht="15.75" hidden="1" x14ac:dyDescent="0.25">
      <c r="A37" s="107" t="s">
        <v>18</v>
      </c>
      <c r="B37" s="107"/>
      <c r="C37" s="107"/>
      <c r="D37" s="107"/>
      <c r="E37" s="107"/>
      <c r="F37" s="25">
        <f>'[4]УК ВР декабрь нар'!CP225+'[4]УК ВР декабрь нар'!DL225+'[4]УК ВР декабрь нар'!DP225+'[4]УК ВР декабрь нар'!DT225</f>
        <v>12190.137849999999</v>
      </c>
    </row>
    <row r="38" spans="1:12" ht="15.75" hidden="1" x14ac:dyDescent="0.25">
      <c r="A38" s="107" t="s">
        <v>19</v>
      </c>
      <c r="B38" s="107"/>
      <c r="C38" s="107"/>
      <c r="D38" s="107"/>
      <c r="E38" s="107"/>
      <c r="F38" s="25">
        <f>'[4]УК ВР декабрь нар'!DB225+'[4]УК ВР декабрь нар'!DY225+'[4]УК ВР декабрь нар'!DZ225+'[4]УК ВР декабрь нар'!EA225+'[4]УК ВР декабрь нар'!EB225+'[4]УК ВР декабрь нар'!EC225+'[4]УК ВР декабрь нар'!ED225+'[4]УК ВР декабрь нар'!EE225+'[4]УК ВР декабрь нар'!EF225</f>
        <v>0</v>
      </c>
    </row>
    <row r="39" spans="1:12" ht="51" hidden="1" customHeight="1" x14ac:dyDescent="0.25">
      <c r="A39" s="108" t="s">
        <v>63</v>
      </c>
      <c r="B39" s="111"/>
      <c r="C39" s="111"/>
      <c r="D39" s="111"/>
      <c r="E39" s="112"/>
      <c r="F39" s="25">
        <f>'[4]УК ВР декабрь нар'!DG225+'[4]УК ВР декабрь нар'!EP225</f>
        <v>45609.377579374268</v>
      </c>
    </row>
    <row r="40" spans="1:12" ht="72" customHeight="1" x14ac:dyDescent="0.25">
      <c r="A40" s="94" t="s">
        <v>74</v>
      </c>
      <c r="B40" s="113"/>
      <c r="C40" s="113"/>
      <c r="D40" s="113"/>
      <c r="E40" s="114"/>
      <c r="F40" s="26">
        <f>SUM(F41:F49)</f>
        <v>232891.27445000003</v>
      </c>
    </row>
    <row r="41" spans="1:12" ht="15.75" hidden="1" x14ac:dyDescent="0.25">
      <c r="A41" s="101" t="s">
        <v>20</v>
      </c>
      <c r="B41" s="102"/>
      <c r="C41" s="102"/>
      <c r="D41" s="102"/>
      <c r="E41" s="103"/>
      <c r="F41" s="25">
        <f>'[4]УК ВР декабрь нар'!$EU225+'[4]УК ВР декабрь нар'!FV225+'[4]УК ВР декабрь нар'!EY225</f>
        <v>227496.5</v>
      </c>
      <c r="L41" s="32"/>
    </row>
    <row r="42" spans="1:12" ht="15.75" hidden="1" x14ac:dyDescent="0.25">
      <c r="A42" s="100" t="s">
        <v>31</v>
      </c>
      <c r="B42" s="95"/>
      <c r="C42" s="95"/>
      <c r="D42" s="95"/>
      <c r="E42" s="95"/>
      <c r="F42" s="25"/>
    </row>
    <row r="43" spans="1:12" ht="15.75" hidden="1" x14ac:dyDescent="0.25">
      <c r="A43" s="107" t="s">
        <v>21</v>
      </c>
      <c r="B43" s="107"/>
      <c r="C43" s="107"/>
      <c r="D43" s="107"/>
      <c r="E43" s="100"/>
      <c r="F43" s="25"/>
    </row>
    <row r="44" spans="1:12" ht="15.75" hidden="1" x14ac:dyDescent="0.25">
      <c r="A44" s="100" t="s">
        <v>17</v>
      </c>
      <c r="B44" s="95"/>
      <c r="C44" s="95"/>
      <c r="D44" s="95"/>
      <c r="E44" s="95"/>
      <c r="F44" s="25"/>
    </row>
    <row r="45" spans="1:12" ht="15.75" hidden="1" x14ac:dyDescent="0.25">
      <c r="A45" s="107" t="s">
        <v>22</v>
      </c>
      <c r="B45" s="107"/>
      <c r="C45" s="107"/>
      <c r="D45" s="107"/>
      <c r="E45" s="100"/>
      <c r="F45" s="25"/>
    </row>
    <row r="46" spans="1:12" ht="15.75" hidden="1" x14ac:dyDescent="0.25">
      <c r="A46" s="100" t="s">
        <v>17</v>
      </c>
      <c r="B46" s="95"/>
      <c r="C46" s="95"/>
      <c r="D46" s="95"/>
      <c r="E46" s="95"/>
      <c r="F46" s="25"/>
    </row>
    <row r="47" spans="1:12" ht="15.75" hidden="1" x14ac:dyDescent="0.25">
      <c r="A47" s="107" t="s">
        <v>18</v>
      </c>
      <c r="B47" s="107"/>
      <c r="C47" s="107"/>
      <c r="D47" s="107"/>
      <c r="E47" s="100"/>
      <c r="F47" s="25">
        <f>'[4]УК ВР декабрь нар'!EW225+'[4]УК ВР декабрь нар'!FA225+'[4]УК ВР декабрь нар'!FZ225</f>
        <v>3393.4402500000001</v>
      </c>
    </row>
    <row r="48" spans="1:12" ht="15.75" hidden="1" x14ac:dyDescent="0.25">
      <c r="A48" s="100" t="s">
        <v>19</v>
      </c>
      <c r="B48" s="95"/>
      <c r="C48" s="95"/>
      <c r="D48" s="95"/>
      <c r="E48" s="95"/>
      <c r="F48" s="25">
        <f>'[4]УК ВР декабрь нар'!FL225+'[4]УК ВР декабрь нар'!GG225</f>
        <v>2001.3342000000002</v>
      </c>
    </row>
    <row r="49" spans="1:15" ht="15.75" hidden="1" x14ac:dyDescent="0.25">
      <c r="A49" s="108" t="s">
        <v>64</v>
      </c>
      <c r="B49" s="111"/>
      <c r="C49" s="111"/>
      <c r="D49" s="111"/>
      <c r="E49" s="112"/>
      <c r="F49" s="25">
        <f>'[4]УК ВР декабрь нар'!FS225+'[4]УК ВР декабрь нар'!GL225</f>
        <v>0</v>
      </c>
    </row>
    <row r="50" spans="1:15" ht="15.6" hidden="1" customHeight="1" x14ac:dyDescent="0.25">
      <c r="A50" s="94" t="s">
        <v>37</v>
      </c>
      <c r="B50" s="95"/>
      <c r="C50" s="95"/>
      <c r="D50" s="95"/>
      <c r="E50" s="96"/>
      <c r="F50" s="33"/>
    </row>
    <row r="51" spans="1:15" ht="15.75" x14ac:dyDescent="0.25">
      <c r="A51" s="97" t="s">
        <v>75</v>
      </c>
      <c r="B51" s="98"/>
      <c r="C51" s="98"/>
      <c r="D51" s="98"/>
      <c r="E51" s="99"/>
      <c r="F51" s="26">
        <f>F26+F33+F40+F50</f>
        <v>945591.23646683164</v>
      </c>
      <c r="G51" s="19"/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101132.46</v>
      </c>
    </row>
    <row r="53" spans="1:15" ht="15.75" x14ac:dyDescent="0.25">
      <c r="A53" s="100" t="s">
        <v>23</v>
      </c>
      <c r="B53" s="95"/>
      <c r="C53" s="95"/>
      <c r="D53" s="95"/>
      <c r="E53" s="95"/>
      <c r="F53" s="25">
        <v>20568.11</v>
      </c>
    </row>
    <row r="54" spans="1:15" ht="15.75" x14ac:dyDescent="0.25">
      <c r="A54" s="100" t="s">
        <v>24</v>
      </c>
      <c r="B54" s="95"/>
      <c r="C54" s="95"/>
      <c r="D54" s="95"/>
      <c r="E54" s="95"/>
      <c r="F54" s="25">
        <v>80564.350000000006</v>
      </c>
    </row>
    <row r="55" spans="1:15" ht="18" hidden="1" customHeight="1" x14ac:dyDescent="0.25">
      <c r="A55" s="101" t="s">
        <v>25</v>
      </c>
      <c r="B55" s="102"/>
      <c r="C55" s="102"/>
      <c r="D55" s="102"/>
      <c r="E55" s="103"/>
      <c r="F55" s="25">
        <v>0</v>
      </c>
    </row>
    <row r="56" spans="1:15" ht="15.75" x14ac:dyDescent="0.25">
      <c r="A56" s="104" t="s">
        <v>67</v>
      </c>
      <c r="B56" s="104"/>
      <c r="C56" s="104"/>
      <c r="D56" s="104"/>
      <c r="E56" s="104"/>
      <c r="F56" s="26">
        <f>F51+F52</f>
        <v>1046723.6964668316</v>
      </c>
      <c r="N56" s="19"/>
      <c r="O56" s="19"/>
    </row>
    <row r="57" spans="1:15" ht="15.75" x14ac:dyDescent="0.25">
      <c r="A57" s="86" t="s">
        <v>26</v>
      </c>
      <c r="B57" s="86"/>
      <c r="C57" s="86"/>
      <c r="D57" s="86"/>
      <c r="E57" s="86"/>
      <c r="F57" s="27">
        <f>E17</f>
        <v>707077.78</v>
      </c>
    </row>
    <row r="58" spans="1:15" ht="15.75" x14ac:dyDescent="0.25">
      <c r="A58" s="86" t="s">
        <v>27</v>
      </c>
      <c r="B58" s="86"/>
      <c r="C58" s="86"/>
      <c r="D58" s="86"/>
      <c r="E58" s="86"/>
      <c r="F58" s="26">
        <f>F17</f>
        <v>712854.52</v>
      </c>
      <c r="H58" s="28"/>
    </row>
    <row r="59" spans="1:15" ht="15.75" x14ac:dyDescent="0.25">
      <c r="A59" s="93" t="s">
        <v>28</v>
      </c>
      <c r="B59" s="93"/>
      <c r="C59" s="93"/>
      <c r="D59" s="93"/>
      <c r="E59" s="93"/>
      <c r="F59" s="26">
        <f>F25+F57-F56</f>
        <v>-94649.860241079587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1" zoomScale="90" zoomScaleNormal="90" workbookViewId="0">
      <selection activeCell="A17" sqref="A17:D17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7" t="s">
        <v>78</v>
      </c>
      <c r="B1" s="127"/>
      <c r="C1" s="127"/>
      <c r="D1" s="127"/>
      <c r="E1" s="127"/>
      <c r="F1" s="127"/>
      <c r="G1" s="67"/>
      <c r="I1" s="43"/>
    </row>
    <row r="2" spans="1:9" ht="22.5" customHeight="1" x14ac:dyDescent="0.2">
      <c r="A2" s="127" t="str">
        <f>'Моздокская 7(2021)'!A2:G2</f>
        <v>перед собственниками дома по адресу: ул. Моздокская 7</v>
      </c>
      <c r="B2" s="67"/>
      <c r="C2" s="67"/>
      <c r="D2" s="67"/>
      <c r="E2" s="67"/>
      <c r="F2" s="67"/>
      <c r="G2" s="67"/>
      <c r="I2" s="43"/>
    </row>
    <row r="3" spans="1:9" hidden="1" x14ac:dyDescent="0.2">
      <c r="A3" s="128" t="s">
        <v>0</v>
      </c>
      <c r="B3" s="129"/>
      <c r="C3" s="129"/>
      <c r="D3" s="129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8" t="s">
        <v>2</v>
      </c>
      <c r="B4" s="129"/>
      <c r="C4" s="129"/>
      <c r="D4" s="129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8" t="s">
        <v>3</v>
      </c>
      <c r="B5" s="129"/>
      <c r="C5" s="129"/>
      <c r="D5" s="129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24" t="s">
        <v>5</v>
      </c>
      <c r="B9" s="125"/>
      <c r="C9" s="125"/>
      <c r="D9" s="126"/>
      <c r="E9" s="53" t="s">
        <v>6</v>
      </c>
      <c r="F9" s="53" t="s">
        <v>7</v>
      </c>
      <c r="G9" s="54" t="s">
        <v>79</v>
      </c>
    </row>
    <row r="10" spans="1:9" ht="15.75" x14ac:dyDescent="0.25">
      <c r="A10" s="133" t="s">
        <v>8</v>
      </c>
      <c r="B10" s="134"/>
      <c r="C10" s="134"/>
      <c r="D10" s="135"/>
      <c r="E10" s="55">
        <f>SUM(E11:E16)</f>
        <v>-10565.79</v>
      </c>
      <c r="F10" s="55">
        <f>SUM(F11:F16)</f>
        <v>-8418.32</v>
      </c>
      <c r="G10" s="55">
        <f>SUM(G11:G16)</f>
        <v>50049.799999999996</v>
      </c>
    </row>
    <row r="11" spans="1:9" ht="15.75" x14ac:dyDescent="0.25">
      <c r="A11" s="119" t="s">
        <v>9</v>
      </c>
      <c r="B11" s="120"/>
      <c r="C11" s="120"/>
      <c r="D11" s="121"/>
      <c r="E11" s="18">
        <v>0</v>
      </c>
      <c r="F11" s="18">
        <v>665.33</v>
      </c>
      <c r="G11" s="18">
        <v>11891.86</v>
      </c>
    </row>
    <row r="12" spans="1:9" ht="15.75" x14ac:dyDescent="0.25">
      <c r="A12" s="119" t="s">
        <v>10</v>
      </c>
      <c r="B12" s="120"/>
      <c r="C12" s="120"/>
      <c r="D12" s="121"/>
      <c r="E12" s="18">
        <v>-454.27</v>
      </c>
      <c r="F12" s="18">
        <v>-428</v>
      </c>
      <c r="G12" s="18">
        <v>15095.22</v>
      </c>
    </row>
    <row r="13" spans="1:9" ht="15.75" x14ac:dyDescent="0.25">
      <c r="A13" s="119" t="s">
        <v>11</v>
      </c>
      <c r="B13" s="120"/>
      <c r="C13" s="120"/>
      <c r="D13" s="121"/>
      <c r="E13" s="18">
        <v>-2652.34</v>
      </c>
      <c r="F13" s="18">
        <v>-2620.7399999999998</v>
      </c>
      <c r="G13" s="18">
        <v>3911.11</v>
      </c>
    </row>
    <row r="14" spans="1:9" ht="15.75" x14ac:dyDescent="0.25">
      <c r="A14" s="119" t="s">
        <v>12</v>
      </c>
      <c r="B14" s="120"/>
      <c r="C14" s="120"/>
      <c r="D14" s="121"/>
      <c r="E14" s="18">
        <v>-2311.4299999999998</v>
      </c>
      <c r="F14" s="18">
        <v>-2271.2399999999998</v>
      </c>
      <c r="G14" s="18">
        <v>5701.84</v>
      </c>
    </row>
    <row r="15" spans="1:9" ht="15.75" x14ac:dyDescent="0.25">
      <c r="A15" s="123" t="s">
        <v>13</v>
      </c>
      <c r="B15" s="123"/>
      <c r="C15" s="123"/>
      <c r="D15" s="123"/>
      <c r="E15" s="18">
        <v>-4019.8</v>
      </c>
      <c r="F15" s="18">
        <v>-2635.72</v>
      </c>
      <c r="G15" s="18">
        <v>12105.48</v>
      </c>
    </row>
    <row r="16" spans="1:9" ht="15.75" x14ac:dyDescent="0.25">
      <c r="A16" s="119" t="s">
        <v>80</v>
      </c>
      <c r="B16" s="120"/>
      <c r="C16" s="120"/>
      <c r="D16" s="121"/>
      <c r="E16" s="18">
        <v>-1127.95</v>
      </c>
      <c r="F16" s="18">
        <v>-1127.95</v>
      </c>
      <c r="G16" s="18">
        <v>1344.29</v>
      </c>
    </row>
    <row r="17" spans="1:10" ht="63.75" customHeight="1" x14ac:dyDescent="0.25">
      <c r="A17" s="136" t="s">
        <v>81</v>
      </c>
      <c r="B17" s="137"/>
      <c r="C17" s="137"/>
      <c r="D17" s="138"/>
      <c r="E17" s="18">
        <v>735281.69</v>
      </c>
      <c r="F17" s="18">
        <v>672460.61</v>
      </c>
      <c r="G17" s="18">
        <v>138228.91</v>
      </c>
    </row>
    <row r="18" spans="1:10" ht="15.75" hidden="1" x14ac:dyDescent="0.25">
      <c r="A18" s="123" t="s">
        <v>82</v>
      </c>
      <c r="B18" s="123"/>
      <c r="C18" s="123"/>
      <c r="D18" s="123"/>
      <c r="E18" s="18"/>
      <c r="F18" s="18"/>
      <c r="G18" s="18"/>
      <c r="J18" s="19"/>
    </row>
    <row r="19" spans="1:10" ht="15.75" hidden="1" x14ac:dyDescent="0.25">
      <c r="A19" s="123" t="s">
        <v>83</v>
      </c>
      <c r="B19" s="123"/>
      <c r="C19" s="123"/>
      <c r="D19" s="123"/>
      <c r="E19" s="18"/>
      <c r="F19" s="18"/>
      <c r="G19" s="18"/>
    </row>
    <row r="20" spans="1:10" ht="15.75" hidden="1" x14ac:dyDescent="0.25">
      <c r="A20" s="123" t="s">
        <v>84</v>
      </c>
      <c r="B20" s="123"/>
      <c r="C20" s="123"/>
      <c r="D20" s="123"/>
      <c r="E20" s="18"/>
      <c r="F20" s="18"/>
      <c r="G20" s="18"/>
    </row>
    <row r="21" spans="1:10" ht="32.25" customHeight="1" x14ac:dyDescent="0.25">
      <c r="A21" s="130" t="s">
        <v>85</v>
      </c>
      <c r="B21" s="131"/>
      <c r="C21" s="131"/>
      <c r="D21" s="132"/>
      <c r="E21" s="56">
        <f>E22+E23+E24+E25</f>
        <v>136238.45000000001</v>
      </c>
      <c r="F21" s="56">
        <f t="shared" ref="F21:G21" si="0">F22+F23+F24+F25</f>
        <v>118401.93</v>
      </c>
      <c r="G21" s="56">
        <f t="shared" si="0"/>
        <v>25086.14</v>
      </c>
    </row>
    <row r="22" spans="1:10" ht="15.75" x14ac:dyDescent="0.25">
      <c r="A22" s="119" t="s">
        <v>55</v>
      </c>
      <c r="B22" s="120"/>
      <c r="C22" s="120"/>
      <c r="D22" s="121"/>
      <c r="E22" s="18">
        <v>3524.41</v>
      </c>
      <c r="F22" s="18">
        <v>3325.49</v>
      </c>
      <c r="G22" s="18">
        <v>647.20000000000005</v>
      </c>
    </row>
    <row r="23" spans="1:10" ht="15.75" x14ac:dyDescent="0.25">
      <c r="A23" s="119" t="s">
        <v>56</v>
      </c>
      <c r="B23" s="120"/>
      <c r="C23" s="120"/>
      <c r="D23" s="121"/>
      <c r="E23" s="18">
        <v>68161.31</v>
      </c>
      <c r="F23" s="18">
        <v>56016.05</v>
      </c>
      <c r="G23" s="18">
        <v>12506.01</v>
      </c>
    </row>
    <row r="24" spans="1:10" ht="15.75" x14ac:dyDescent="0.25">
      <c r="A24" s="119" t="s">
        <v>57</v>
      </c>
      <c r="B24" s="120"/>
      <c r="C24" s="120"/>
      <c r="D24" s="121"/>
      <c r="E24" s="18">
        <v>63499.3</v>
      </c>
      <c r="F24" s="18">
        <v>59057.39</v>
      </c>
      <c r="G24" s="18">
        <v>10882.5</v>
      </c>
    </row>
    <row r="25" spans="1:10" ht="15.75" x14ac:dyDescent="0.25">
      <c r="A25" s="119" t="s">
        <v>86</v>
      </c>
      <c r="B25" s="120"/>
      <c r="C25" s="120"/>
      <c r="D25" s="121"/>
      <c r="E25" s="18">
        <v>1053.43</v>
      </c>
      <c r="F25" s="18">
        <v>3</v>
      </c>
      <c r="G25" s="18">
        <v>1050.43</v>
      </c>
    </row>
    <row r="26" spans="1:10" ht="15.75" hidden="1" x14ac:dyDescent="0.25">
      <c r="A26" s="122" t="s">
        <v>14</v>
      </c>
      <c r="B26" s="122"/>
      <c r="C26" s="122"/>
      <c r="D26" s="122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3" t="s">
        <v>15</v>
      </c>
      <c r="B27" s="123"/>
      <c r="C27" s="123"/>
      <c r="D27" s="123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6" t="s">
        <v>87</v>
      </c>
      <c r="B30" s="86"/>
      <c r="C30" s="86"/>
      <c r="D30" s="86"/>
      <c r="E30" s="86"/>
      <c r="F30" s="39">
        <f>'Моздокская 7(2021)'!F25</f>
        <v>244996.05622575205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105">
        <f>SUM(F33:F37)</f>
        <v>43025.888497800966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106"/>
      <c r="G32" s="1"/>
      <c r="H32" s="1"/>
    </row>
    <row r="33" spans="1:12" ht="15.75" hidden="1" x14ac:dyDescent="0.25">
      <c r="A33" s="100" t="s">
        <v>16</v>
      </c>
      <c r="B33" s="95"/>
      <c r="C33" s="95"/>
      <c r="D33" s="95"/>
      <c r="E33" s="96"/>
      <c r="F33" s="25">
        <f>'[6]УК ВР декабрь нар'!W225+'[6]УК ВР декабрь нар'!EX225</f>
        <v>15096.109601756889</v>
      </c>
      <c r="G33" s="1"/>
      <c r="H33" s="1"/>
      <c r="L33" s="32"/>
    </row>
    <row r="34" spans="1:12" ht="15.75" hidden="1" x14ac:dyDescent="0.25">
      <c r="A34" s="100" t="s">
        <v>31</v>
      </c>
      <c r="B34" s="95"/>
      <c r="C34" s="95"/>
      <c r="D34" s="95"/>
      <c r="E34" s="96"/>
      <c r="F34" s="25">
        <f>'[6]УК ВР декабрь нар'!X225+'[6]УК ВР декабрь нар'!EY225</f>
        <v>3450.4419203984244</v>
      </c>
      <c r="G34" s="1"/>
      <c r="H34" s="1"/>
    </row>
    <row r="35" spans="1:12" ht="15.75" hidden="1" x14ac:dyDescent="0.25">
      <c r="A35" s="100" t="s">
        <v>18</v>
      </c>
      <c r="B35" s="95"/>
      <c r="C35" s="95"/>
      <c r="D35" s="95"/>
      <c r="E35" s="96"/>
      <c r="F35" s="25">
        <f>'[6]УК ВР декабрь нар'!Y225+'[6]УК ВР декабрь нар'!EZ225+'[6]УК ВР декабрь нар'!FB225+'[6]УК ВР декабрь нар'!AW225</f>
        <v>6602.5883999999996</v>
      </c>
      <c r="G35" s="1"/>
      <c r="H35" s="1"/>
    </row>
    <row r="36" spans="1:12" ht="15.75" hidden="1" x14ac:dyDescent="0.25">
      <c r="A36" s="100" t="s">
        <v>19</v>
      </c>
      <c r="B36" s="95"/>
      <c r="C36" s="95"/>
      <c r="D36" s="95"/>
      <c r="E36" s="96"/>
      <c r="F36" s="25">
        <f>'[6]УК ВР декабрь нар'!AV225+'[6]УК ВР декабрь нар'!FQ225</f>
        <v>1717.5450000276519</v>
      </c>
      <c r="G36" s="1"/>
      <c r="H36" s="1"/>
    </row>
    <row r="37" spans="1:12" ht="15.75" hidden="1" x14ac:dyDescent="0.25">
      <c r="A37" s="108" t="s">
        <v>61</v>
      </c>
      <c r="B37" s="109"/>
      <c r="C37" s="109"/>
      <c r="D37" s="109"/>
      <c r="E37" s="110"/>
      <c r="F37" s="25">
        <f>'[6]УК ВР декабрь нар'!AY225+'[6]УК ВР декабрь нар'!FR225</f>
        <v>16159.203575618001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105">
        <f>SUM(F40:F44)+63369.3</f>
        <v>236941.8088989447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106"/>
      <c r="G39" s="1"/>
      <c r="H39" s="1"/>
    </row>
    <row r="40" spans="1:12" ht="15.75" hidden="1" x14ac:dyDescent="0.25">
      <c r="A40" s="107" t="s">
        <v>16</v>
      </c>
      <c r="B40" s="107"/>
      <c r="C40" s="107"/>
      <c r="D40" s="107"/>
      <c r="E40" s="107"/>
      <c r="F40" s="25">
        <f>'[6]УК ВР декабрь нар'!CQ225+'[6]УК ВР декабрь нар'!DX225</f>
        <v>88909.68459246261</v>
      </c>
      <c r="G40" s="1"/>
      <c r="H40" s="1"/>
      <c r="L40" s="32"/>
    </row>
    <row r="41" spans="1:12" ht="15.75" hidden="1" x14ac:dyDescent="0.25">
      <c r="A41" s="107" t="s">
        <v>31</v>
      </c>
      <c r="B41" s="107"/>
      <c r="C41" s="107"/>
      <c r="D41" s="107"/>
      <c r="E41" s="107"/>
      <c r="F41" s="25">
        <f>'[6]УК ВР декабрь нар'!CR225+'[6]УК ВР декабрь нар'!DY225</f>
        <v>20817.684924900474</v>
      </c>
      <c r="G41" s="1"/>
      <c r="H41" s="1"/>
    </row>
    <row r="42" spans="1:12" ht="15.75" hidden="1" x14ac:dyDescent="0.25">
      <c r="A42" s="107" t="s">
        <v>18</v>
      </c>
      <c r="B42" s="107"/>
      <c r="C42" s="107"/>
      <c r="D42" s="107"/>
      <c r="E42" s="107"/>
      <c r="F42" s="25">
        <f>'[6]УК ВР декабрь нар'!DZ225+'[6]УК ВР декабрь нар'!CS225</f>
        <v>19799.344742693185</v>
      </c>
      <c r="G42" s="1"/>
      <c r="H42" s="1"/>
    </row>
    <row r="43" spans="1:12" ht="15.75" hidden="1" x14ac:dyDescent="0.25">
      <c r="A43" s="107" t="s">
        <v>19</v>
      </c>
      <c r="B43" s="107"/>
      <c r="C43" s="107"/>
      <c r="D43" s="107"/>
      <c r="E43" s="107"/>
      <c r="F43" s="25">
        <f>'[6]УК ВР декабрь нар'!DE225+'[6]УК ВР декабрь нар'!ET225</f>
        <v>0</v>
      </c>
      <c r="G43" s="1"/>
      <c r="H43" s="1"/>
    </row>
    <row r="44" spans="1:12" ht="51" hidden="1" customHeight="1" x14ac:dyDescent="0.25">
      <c r="A44" s="108" t="s">
        <v>63</v>
      </c>
      <c r="B44" s="111"/>
      <c r="C44" s="111"/>
      <c r="D44" s="111"/>
      <c r="E44" s="112"/>
      <c r="F44" s="25">
        <f>'[6]УК ВР декабрь нар'!DI225+'[6]УК ВР декабрь нар'!EU225</f>
        <v>44045.794638888416</v>
      </c>
      <c r="G44" s="1"/>
      <c r="H44" s="1"/>
    </row>
    <row r="45" spans="1:12" ht="63.6" customHeight="1" x14ac:dyDescent="0.25">
      <c r="A45" s="94" t="s">
        <v>74</v>
      </c>
      <c r="B45" s="113"/>
      <c r="C45" s="113"/>
      <c r="D45" s="113"/>
      <c r="E45" s="114"/>
      <c r="F45" s="26">
        <f>SUM(F46:F54)</f>
        <v>243232.95410000003</v>
      </c>
      <c r="G45" s="1"/>
      <c r="H45" s="1"/>
    </row>
    <row r="46" spans="1:12" ht="15.75" hidden="1" x14ac:dyDescent="0.25">
      <c r="A46" s="101" t="s">
        <v>20</v>
      </c>
      <c r="B46" s="102"/>
      <c r="C46" s="102"/>
      <c r="D46" s="102"/>
      <c r="E46" s="103"/>
      <c r="F46" s="25">
        <f>'[6]УК ВР декабрь нар'!GH225</f>
        <v>239881.46000000002</v>
      </c>
      <c r="G46" s="1"/>
      <c r="H46" s="1"/>
      <c r="L46" s="32"/>
    </row>
    <row r="47" spans="1:12" ht="15.75" hidden="1" x14ac:dyDescent="0.25">
      <c r="A47" s="100" t="s">
        <v>31</v>
      </c>
      <c r="B47" s="95"/>
      <c r="C47" s="95"/>
      <c r="D47" s="95"/>
      <c r="E47" s="95"/>
      <c r="F47" s="25"/>
      <c r="G47" s="1"/>
      <c r="H47" s="1"/>
    </row>
    <row r="48" spans="1:12" ht="15.75" hidden="1" x14ac:dyDescent="0.25">
      <c r="A48" s="107" t="s">
        <v>21</v>
      </c>
      <c r="B48" s="107"/>
      <c r="C48" s="107"/>
      <c r="D48" s="107"/>
      <c r="E48" s="100"/>
      <c r="F48" s="25"/>
      <c r="G48" s="1"/>
      <c r="H48" s="1"/>
    </row>
    <row r="49" spans="1:15" ht="15.75" hidden="1" x14ac:dyDescent="0.25">
      <c r="A49" s="100" t="s">
        <v>17</v>
      </c>
      <c r="B49" s="95"/>
      <c r="C49" s="95"/>
      <c r="D49" s="95"/>
      <c r="E49" s="95"/>
      <c r="F49" s="25"/>
      <c r="G49" s="1"/>
      <c r="H49" s="1"/>
    </row>
    <row r="50" spans="1:15" ht="15.75" hidden="1" x14ac:dyDescent="0.25">
      <c r="A50" s="107" t="s">
        <v>22</v>
      </c>
      <c r="B50" s="107"/>
      <c r="C50" s="107"/>
      <c r="D50" s="107"/>
      <c r="E50" s="100"/>
      <c r="F50" s="25"/>
      <c r="G50" s="1"/>
      <c r="H50" s="1"/>
    </row>
    <row r="51" spans="1:15" ht="15.75" hidden="1" x14ac:dyDescent="0.25">
      <c r="A51" s="100" t="s">
        <v>17</v>
      </c>
      <c r="B51" s="95"/>
      <c r="C51" s="95"/>
      <c r="D51" s="95"/>
      <c r="E51" s="95"/>
      <c r="F51" s="25"/>
      <c r="G51" s="1"/>
      <c r="H51" s="1"/>
    </row>
    <row r="52" spans="1:15" ht="15.75" hidden="1" x14ac:dyDescent="0.25">
      <c r="A52" s="107" t="s">
        <v>18</v>
      </c>
      <c r="B52" s="107"/>
      <c r="C52" s="107"/>
      <c r="D52" s="107"/>
      <c r="E52" s="100"/>
      <c r="F52" s="25"/>
      <c r="G52" s="1"/>
      <c r="H52" s="1"/>
    </row>
    <row r="53" spans="1:15" ht="15.75" hidden="1" x14ac:dyDescent="0.25">
      <c r="A53" s="100" t="s">
        <v>19</v>
      </c>
      <c r="B53" s="95"/>
      <c r="C53" s="95"/>
      <c r="D53" s="95"/>
      <c r="E53" s="95"/>
      <c r="F53" s="25">
        <f>'[6]УК ВР декабрь нар'!GK225+'[6]УК ВР декабрь нар'!GL225+'[6]УК ВР декабрь нар'!GN225+'[6]УК ВР декабрь нар'!GO225+'[6]УК ВР декабрь нар'!GP225+'[6]УК ВР декабрь нар'!GQ225+'[6]УК ВР декабрь нар'!GR225+'[6]УК ВР декабрь нар'!GS225+'[6]УК ВР декабрь нар'!GT225+'[6]УК ВР декабрь нар'!GU225+'[6]УК ВР декабрь нар'!GV225</f>
        <v>3351.4940999999999</v>
      </c>
      <c r="G53" s="1"/>
      <c r="H53" s="1"/>
    </row>
    <row r="54" spans="1:15" ht="15.75" hidden="1" x14ac:dyDescent="0.25">
      <c r="A54" s="108" t="s">
        <v>64</v>
      </c>
      <c r="B54" s="111"/>
      <c r="C54" s="111"/>
      <c r="D54" s="111"/>
      <c r="E54" s="112"/>
      <c r="F54" s="25"/>
      <c r="G54" s="1"/>
      <c r="H54" s="1"/>
    </row>
    <row r="55" spans="1:15" ht="15.6" hidden="1" customHeight="1" x14ac:dyDescent="0.25">
      <c r="A55" s="94" t="s">
        <v>37</v>
      </c>
      <c r="B55" s="95"/>
      <c r="C55" s="95"/>
      <c r="D55" s="95"/>
      <c r="E55" s="96"/>
      <c r="F55" s="33"/>
      <c r="G55" s="1"/>
      <c r="H55" s="1"/>
    </row>
    <row r="56" spans="1:15" ht="15.75" x14ac:dyDescent="0.25">
      <c r="A56" s="97" t="s">
        <v>75</v>
      </c>
      <c r="B56" s="98"/>
      <c r="C56" s="98"/>
      <c r="D56" s="98"/>
      <c r="E56" s="99"/>
      <c r="F56" s="26">
        <f>F31+F38+F45+F55</f>
        <v>523200.6514967457</v>
      </c>
      <c r="H56" s="1"/>
      <c r="K56" s="19"/>
    </row>
    <row r="57" spans="1:15" ht="15.75" x14ac:dyDescent="0.25">
      <c r="A57" s="31" t="s">
        <v>66</v>
      </c>
      <c r="B57" s="42"/>
      <c r="C57" s="42"/>
      <c r="D57" s="42"/>
      <c r="E57" s="42"/>
      <c r="F57" s="26">
        <f>F58+F59+F60</f>
        <v>96269.1</v>
      </c>
      <c r="G57" s="1"/>
      <c r="H57" s="1"/>
    </row>
    <row r="58" spans="1:15" ht="15.75" x14ac:dyDescent="0.25">
      <c r="A58" s="100" t="s">
        <v>23</v>
      </c>
      <c r="B58" s="95"/>
      <c r="C58" s="95"/>
      <c r="D58" s="95"/>
      <c r="E58" s="95"/>
      <c r="F58" s="25">
        <v>23790.94</v>
      </c>
      <c r="G58" s="1"/>
      <c r="H58" s="1"/>
    </row>
    <row r="59" spans="1:15" ht="15.75" x14ac:dyDescent="0.25">
      <c r="A59" s="100" t="s">
        <v>24</v>
      </c>
      <c r="B59" s="95"/>
      <c r="C59" s="95"/>
      <c r="D59" s="95"/>
      <c r="E59" s="95"/>
      <c r="F59" s="25">
        <v>72478.16</v>
      </c>
      <c r="G59" s="1"/>
      <c r="H59" s="1"/>
    </row>
    <row r="60" spans="1:15" ht="18" hidden="1" customHeight="1" x14ac:dyDescent="0.25">
      <c r="A60" s="101" t="s">
        <v>25</v>
      </c>
      <c r="B60" s="102"/>
      <c r="C60" s="102"/>
      <c r="D60" s="102"/>
      <c r="E60" s="103"/>
      <c r="F60" s="25">
        <v>0</v>
      </c>
      <c r="G60" s="1"/>
      <c r="H60" s="1"/>
    </row>
    <row r="61" spans="1:15" ht="15.75" x14ac:dyDescent="0.25">
      <c r="A61" s="104" t="s">
        <v>67</v>
      </c>
      <c r="B61" s="104"/>
      <c r="C61" s="104"/>
      <c r="D61" s="104"/>
      <c r="E61" s="104"/>
      <c r="F61" s="26">
        <f>F56+F57</f>
        <v>619469.75149674574</v>
      </c>
      <c r="G61" s="1"/>
      <c r="H61" s="1"/>
      <c r="N61" s="19"/>
      <c r="O61" s="19"/>
    </row>
    <row r="62" spans="1:15" ht="15.75" x14ac:dyDescent="0.25">
      <c r="A62" s="86" t="s">
        <v>26</v>
      </c>
      <c r="B62" s="86"/>
      <c r="C62" s="86"/>
      <c r="D62" s="86"/>
      <c r="E62" s="86"/>
      <c r="F62" s="27">
        <f>E17</f>
        <v>735281.69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6">
        <f>F17</f>
        <v>672460.61</v>
      </c>
      <c r="G63" s="1"/>
      <c r="H63" s="28"/>
    </row>
    <row r="64" spans="1:15" ht="15.75" x14ac:dyDescent="0.25">
      <c r="A64" s="93" t="s">
        <v>88</v>
      </c>
      <c r="B64" s="93"/>
      <c r="C64" s="93"/>
      <c r="D64" s="93"/>
      <c r="E64" s="93"/>
      <c r="F64" s="26">
        <f>F30+F62-F61</f>
        <v>360807.9947290062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18" t="s">
        <v>89</v>
      </c>
      <c r="B68" s="118"/>
      <c r="C68" s="118"/>
      <c r="D68" s="118"/>
      <c r="E68" s="118"/>
      <c r="F68" s="50">
        <f>F64-G17</f>
        <v>222579.08472900619</v>
      </c>
    </row>
    <row r="69" spans="1:8" x14ac:dyDescent="0.2">
      <c r="E69" s="1"/>
      <c r="F69" s="1"/>
      <c r="G69" s="1"/>
      <c r="H69" s="1"/>
    </row>
  </sheetData>
  <mergeCells count="59">
    <mergeCell ref="A15:D15"/>
    <mergeCell ref="A16:D16"/>
    <mergeCell ref="A17:D17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8:D18"/>
    <mergeCell ref="A19:D19"/>
    <mergeCell ref="A20:D20"/>
    <mergeCell ref="A23:D23"/>
    <mergeCell ref="A24:D24"/>
    <mergeCell ref="A22:D22"/>
    <mergeCell ref="A21:D21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4" zoomScale="90" zoomScaleNormal="90" workbookViewId="0">
      <selection activeCell="I61" sqref="I61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7" t="s">
        <v>90</v>
      </c>
      <c r="B1" s="127"/>
      <c r="C1" s="127"/>
      <c r="D1" s="127"/>
      <c r="E1" s="127"/>
      <c r="F1" s="127"/>
      <c r="G1" s="67"/>
      <c r="I1" s="43"/>
    </row>
    <row r="2" spans="1:9" ht="22.5" customHeight="1" x14ac:dyDescent="0.2">
      <c r="A2" s="127" t="str">
        <f>'Моздокская 7(2022)'!A2:G2</f>
        <v>перед собственниками дома по адресу: ул. Моздокская 7</v>
      </c>
      <c r="B2" s="67"/>
      <c r="C2" s="67"/>
      <c r="D2" s="67"/>
      <c r="E2" s="67"/>
      <c r="F2" s="67"/>
      <c r="G2" s="67"/>
      <c r="I2" s="43"/>
    </row>
    <row r="3" spans="1:9" hidden="1" x14ac:dyDescent="0.2">
      <c r="A3" s="128" t="s">
        <v>0</v>
      </c>
      <c r="B3" s="129"/>
      <c r="C3" s="129"/>
      <c r="D3" s="129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8" t="s">
        <v>2</v>
      </c>
      <c r="B4" s="129"/>
      <c r="C4" s="129"/>
      <c r="D4" s="129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8" t="s">
        <v>3</v>
      </c>
      <c r="B5" s="129"/>
      <c r="C5" s="129"/>
      <c r="D5" s="129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24" t="s">
        <v>5</v>
      </c>
      <c r="B9" s="125"/>
      <c r="C9" s="125"/>
      <c r="D9" s="126"/>
      <c r="E9" s="53" t="s">
        <v>6</v>
      </c>
      <c r="F9" s="53" t="s">
        <v>7</v>
      </c>
      <c r="G9" s="54" t="s">
        <v>79</v>
      </c>
    </row>
    <row r="10" spans="1:9" ht="15.75" x14ac:dyDescent="0.25">
      <c r="A10" s="133" t="s">
        <v>8</v>
      </c>
      <c r="B10" s="134"/>
      <c r="C10" s="134"/>
      <c r="D10" s="135"/>
      <c r="E10" s="55">
        <f>SUM(E11:E16)</f>
        <v>-184</v>
      </c>
      <c r="F10" s="55">
        <f>SUM(F11:F16)</f>
        <v>-2052</v>
      </c>
      <c r="G10" s="55">
        <f>SUM(G11:G16)</f>
        <v>51917.8</v>
      </c>
    </row>
    <row r="11" spans="1:9" ht="15.75" x14ac:dyDescent="0.25">
      <c r="A11" s="119" t="s">
        <v>9</v>
      </c>
      <c r="B11" s="120"/>
      <c r="C11" s="120"/>
      <c r="D11" s="121"/>
      <c r="E11" s="18">
        <v>0</v>
      </c>
      <c r="F11" s="18">
        <v>0.82</v>
      </c>
      <c r="G11" s="18">
        <v>11891.04</v>
      </c>
    </row>
    <row r="12" spans="1:9" ht="15.75" x14ac:dyDescent="0.25">
      <c r="A12" s="119" t="s">
        <v>10</v>
      </c>
      <c r="B12" s="120"/>
      <c r="C12" s="120"/>
      <c r="D12" s="121"/>
      <c r="E12" s="18">
        <v>0</v>
      </c>
      <c r="F12" s="18">
        <v>0.06</v>
      </c>
      <c r="G12" s="18">
        <v>15095.16</v>
      </c>
    </row>
    <row r="13" spans="1:9" ht="15.75" x14ac:dyDescent="0.25">
      <c r="A13" s="119" t="s">
        <v>11</v>
      </c>
      <c r="B13" s="120"/>
      <c r="C13" s="120"/>
      <c r="D13" s="121"/>
      <c r="E13" s="18">
        <v>0</v>
      </c>
      <c r="F13" s="18">
        <v>41.7</v>
      </c>
      <c r="G13" s="18">
        <v>3869.41</v>
      </c>
    </row>
    <row r="14" spans="1:9" ht="15.75" x14ac:dyDescent="0.25">
      <c r="A14" s="119" t="s">
        <v>12</v>
      </c>
      <c r="B14" s="120"/>
      <c r="C14" s="120"/>
      <c r="D14" s="121"/>
      <c r="E14" s="18">
        <v>0</v>
      </c>
      <c r="F14" s="18">
        <v>40.82</v>
      </c>
      <c r="G14" s="18">
        <v>5661.02</v>
      </c>
    </row>
    <row r="15" spans="1:9" ht="15.75" x14ac:dyDescent="0.25">
      <c r="A15" s="123" t="s">
        <v>91</v>
      </c>
      <c r="B15" s="123"/>
      <c r="C15" s="123"/>
      <c r="D15" s="123"/>
      <c r="E15" s="18">
        <v>-184</v>
      </c>
      <c r="F15" s="18">
        <v>-2135.4</v>
      </c>
      <c r="G15" s="18">
        <v>14056.88</v>
      </c>
    </row>
    <row r="16" spans="1:9" ht="15.75" x14ac:dyDescent="0.25">
      <c r="A16" s="119" t="s">
        <v>80</v>
      </c>
      <c r="B16" s="120"/>
      <c r="C16" s="120"/>
      <c r="D16" s="121"/>
      <c r="E16" s="18">
        <v>0</v>
      </c>
      <c r="F16" s="18">
        <v>0</v>
      </c>
      <c r="G16" s="18">
        <v>1344.29</v>
      </c>
    </row>
    <row r="17" spans="1:10" ht="63.75" customHeight="1" x14ac:dyDescent="0.25">
      <c r="A17" s="136" t="s">
        <v>81</v>
      </c>
      <c r="B17" s="137"/>
      <c r="C17" s="137"/>
      <c r="D17" s="138"/>
      <c r="E17" s="18">
        <v>959923.62</v>
      </c>
      <c r="F17" s="18">
        <v>930125.6</v>
      </c>
      <c r="G17" s="18">
        <v>168026.93</v>
      </c>
    </row>
    <row r="18" spans="1:10" ht="15.75" hidden="1" x14ac:dyDescent="0.25">
      <c r="A18" s="123" t="s">
        <v>82</v>
      </c>
      <c r="B18" s="123"/>
      <c r="C18" s="123"/>
      <c r="D18" s="123"/>
      <c r="E18" s="18"/>
      <c r="F18" s="18"/>
      <c r="G18" s="18"/>
      <c r="J18" s="19"/>
    </row>
    <row r="19" spans="1:10" ht="15.75" hidden="1" x14ac:dyDescent="0.25">
      <c r="A19" s="123" t="s">
        <v>83</v>
      </c>
      <c r="B19" s="123"/>
      <c r="C19" s="123"/>
      <c r="D19" s="123"/>
      <c r="E19" s="18"/>
      <c r="F19" s="18"/>
      <c r="G19" s="18"/>
    </row>
    <row r="20" spans="1:10" ht="15.75" hidden="1" x14ac:dyDescent="0.25">
      <c r="A20" s="123" t="s">
        <v>84</v>
      </c>
      <c r="B20" s="123"/>
      <c r="C20" s="123"/>
      <c r="D20" s="123"/>
      <c r="E20" s="18"/>
      <c r="F20" s="18"/>
      <c r="G20" s="18"/>
    </row>
    <row r="21" spans="1:10" ht="32.25" customHeight="1" x14ac:dyDescent="0.25">
      <c r="A21" s="130" t="s">
        <v>85</v>
      </c>
      <c r="B21" s="131"/>
      <c r="C21" s="131"/>
      <c r="D21" s="132"/>
      <c r="E21" s="56">
        <f>SUM(E22:E25)</f>
        <v>171356.03</v>
      </c>
      <c r="F21" s="56">
        <f>SUM(F22:F25)</f>
        <v>168248.94999999998</v>
      </c>
      <c r="G21" s="56">
        <f>SUM(G22:G25)</f>
        <v>28193.22</v>
      </c>
    </row>
    <row r="22" spans="1:10" ht="15.75" x14ac:dyDescent="0.25">
      <c r="A22" s="119" t="s">
        <v>92</v>
      </c>
      <c r="B22" s="120"/>
      <c r="C22" s="120"/>
      <c r="D22" s="121"/>
      <c r="E22" s="18">
        <v>23691.59</v>
      </c>
      <c r="F22" s="18">
        <v>22599.46</v>
      </c>
      <c r="G22" s="18">
        <v>1739.33</v>
      </c>
    </row>
    <row r="23" spans="1:10" ht="15.75" x14ac:dyDescent="0.25">
      <c r="A23" s="119" t="s">
        <v>93</v>
      </c>
      <c r="B23" s="120"/>
      <c r="C23" s="120"/>
      <c r="D23" s="121"/>
      <c r="E23" s="18">
        <v>74041.64</v>
      </c>
      <c r="F23" s="18">
        <v>73240.28</v>
      </c>
      <c r="G23" s="18">
        <v>13307.37</v>
      </c>
    </row>
    <row r="24" spans="1:10" ht="15.75" x14ac:dyDescent="0.25">
      <c r="A24" s="119" t="s">
        <v>57</v>
      </c>
      <c r="B24" s="120"/>
      <c r="C24" s="120"/>
      <c r="D24" s="121"/>
      <c r="E24" s="18">
        <v>70255.240000000005</v>
      </c>
      <c r="F24" s="18">
        <v>68469.850000000006</v>
      </c>
      <c r="G24" s="18">
        <v>12667.89</v>
      </c>
    </row>
    <row r="25" spans="1:10" ht="15.75" x14ac:dyDescent="0.25">
      <c r="A25" s="119" t="s">
        <v>86</v>
      </c>
      <c r="B25" s="120"/>
      <c r="C25" s="120"/>
      <c r="D25" s="121"/>
      <c r="E25" s="18">
        <v>3367.56</v>
      </c>
      <c r="F25" s="18">
        <v>3939.36</v>
      </c>
      <c r="G25" s="18">
        <v>478.63</v>
      </c>
    </row>
    <row r="26" spans="1:10" ht="15.75" hidden="1" x14ac:dyDescent="0.25">
      <c r="A26" s="122" t="s">
        <v>14</v>
      </c>
      <c r="B26" s="122"/>
      <c r="C26" s="122"/>
      <c r="D26" s="122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3" t="s">
        <v>15</v>
      </c>
      <c r="B27" s="123"/>
      <c r="C27" s="123"/>
      <c r="D27" s="123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6" t="s">
        <v>94</v>
      </c>
      <c r="B30" s="86"/>
      <c r="C30" s="86"/>
      <c r="D30" s="86"/>
      <c r="E30" s="86"/>
      <c r="F30" s="39">
        <f>'Моздокская 7(2022)'!F64</f>
        <v>360807.9947290062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105">
        <f>SUM(F33:F37)</f>
        <v>18495.815413477834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106"/>
      <c r="G32" s="1"/>
      <c r="H32" s="1"/>
    </row>
    <row r="33" spans="1:12" ht="15.75" hidden="1" x14ac:dyDescent="0.25">
      <c r="A33" s="100" t="s">
        <v>16</v>
      </c>
      <c r="B33" s="95"/>
      <c r="C33" s="95"/>
      <c r="D33" s="95"/>
      <c r="E33" s="96"/>
      <c r="F33" s="25">
        <f>'[7]УК ВР декабрь нар'!W225+'[7]УК ВР декабрь нар'!FE225</f>
        <v>6784.851548968466</v>
      </c>
      <c r="G33" s="1"/>
      <c r="H33" s="1"/>
      <c r="L33" s="62"/>
    </row>
    <row r="34" spans="1:12" ht="15.75" hidden="1" x14ac:dyDescent="0.25">
      <c r="A34" s="100" t="s">
        <v>31</v>
      </c>
      <c r="B34" s="95"/>
      <c r="C34" s="95"/>
      <c r="D34" s="95"/>
      <c r="E34" s="96"/>
      <c r="F34" s="25">
        <f>'[7]УК ВР декабрь нар'!FF225+'[7]УК ВР декабрь нар'!X225</f>
        <v>1671.6192828345888</v>
      </c>
      <c r="G34" s="1"/>
      <c r="H34" s="1"/>
    </row>
    <row r="35" spans="1:12" ht="15.75" hidden="1" x14ac:dyDescent="0.25">
      <c r="A35" s="100" t="s">
        <v>18</v>
      </c>
      <c r="B35" s="95"/>
      <c r="C35" s="95"/>
      <c r="D35" s="95"/>
      <c r="E35" s="96"/>
      <c r="F35" s="25">
        <f>'[7]УК ВР декабрь нар'!Y225+'[7]УК ВР декабрь нар'!FH225+'[7]УК ВР декабрь нар'!AW225</f>
        <v>1171.213</v>
      </c>
      <c r="G35" s="1"/>
      <c r="H35" s="1"/>
    </row>
    <row r="36" spans="1:12" ht="15.75" hidden="1" x14ac:dyDescent="0.25">
      <c r="A36" s="100" t="s">
        <v>19</v>
      </c>
      <c r="B36" s="95"/>
      <c r="C36" s="95"/>
      <c r="D36" s="95"/>
      <c r="E36" s="96"/>
      <c r="F36" s="25">
        <f>'[7]УК ВР декабрь нар'!AV225+'[7]УК ВР декабрь нар'!FX225</f>
        <v>2212.0050000148458</v>
      </c>
      <c r="G36" s="1"/>
      <c r="H36" s="1"/>
    </row>
    <row r="37" spans="1:12" ht="26.45" hidden="1" customHeight="1" x14ac:dyDescent="0.25">
      <c r="A37" s="108" t="s">
        <v>61</v>
      </c>
      <c r="B37" s="109"/>
      <c r="C37" s="109"/>
      <c r="D37" s="109"/>
      <c r="E37" s="110"/>
      <c r="F37" s="25">
        <f>'[7]УК ВР декабрь нар'!FY225+'[7]УК ВР декабрь нар'!AX225</f>
        <v>6656.1265816599343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105">
        <f>SUM(F40:F44)+26308</f>
        <v>264773.83131892816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106"/>
      <c r="G39" s="1"/>
      <c r="H39" s="1"/>
    </row>
    <row r="40" spans="1:12" ht="15.6" hidden="1" customHeight="1" x14ac:dyDescent="0.25">
      <c r="A40" s="107" t="s">
        <v>95</v>
      </c>
      <c r="B40" s="107"/>
      <c r="C40" s="107"/>
      <c r="D40" s="107"/>
      <c r="E40" s="107"/>
      <c r="F40" s="25">
        <f>'[7]УК ВР март нар'!CQ225+'[7]УК ВР декабрь нар'!CT225+'[7]УК ВР декабрь нар'!ED225+'[7]УК ВР декабрь нар'!EE225</f>
        <v>198652.71248498553</v>
      </c>
      <c r="G40" s="1"/>
      <c r="H40" s="1"/>
      <c r="L40" s="32"/>
    </row>
    <row r="41" spans="1:12" ht="15.6" hidden="1" customHeight="1" x14ac:dyDescent="0.25">
      <c r="A41" s="107" t="s">
        <v>31</v>
      </c>
      <c r="B41" s="107"/>
      <c r="C41" s="107"/>
      <c r="D41" s="107"/>
      <c r="E41" s="107"/>
      <c r="F41" s="25">
        <f>'[7]УК ВР март нар'!CR225+'[7]УК ВР декабрь нар'!EF225</f>
        <v>6923.2011465587038</v>
      </c>
      <c r="G41" s="1"/>
      <c r="H41" s="1"/>
    </row>
    <row r="42" spans="1:12" ht="15.6" hidden="1" customHeight="1" x14ac:dyDescent="0.25">
      <c r="A42" s="107" t="s">
        <v>18</v>
      </c>
      <c r="B42" s="107"/>
      <c r="C42" s="107"/>
      <c r="D42" s="107"/>
      <c r="E42" s="107"/>
      <c r="F42" s="25">
        <f>'[7]УК ВР март нар'!CS225+'[7]УК ВР декабрь нар'!EG225</f>
        <v>22598.509542551245</v>
      </c>
      <c r="G42" s="1"/>
      <c r="H42" s="1"/>
    </row>
    <row r="43" spans="1:12" ht="15.6" hidden="1" customHeight="1" x14ac:dyDescent="0.25">
      <c r="A43" s="107" t="s">
        <v>19</v>
      </c>
      <c r="B43" s="107"/>
      <c r="C43" s="107"/>
      <c r="D43" s="107"/>
      <c r="E43" s="107"/>
      <c r="F43" s="25">
        <f>'[7]УК ВР декабрь нар'!FA225</f>
        <v>0</v>
      </c>
      <c r="G43" s="1"/>
      <c r="H43" s="1"/>
    </row>
    <row r="44" spans="1:12" ht="51" hidden="1" customHeight="1" x14ac:dyDescent="0.25">
      <c r="A44" s="108" t="s">
        <v>63</v>
      </c>
      <c r="B44" s="111"/>
      <c r="C44" s="111"/>
      <c r="D44" s="111"/>
      <c r="E44" s="112"/>
      <c r="F44" s="25">
        <f>'[7]УК ВР март нар'!DI225+'[7]УК ВР декабрь нар'!FB225</f>
        <v>10291.408144832661</v>
      </c>
      <c r="G44" s="1"/>
      <c r="H44" s="1"/>
    </row>
    <row r="45" spans="1:12" ht="63.6" customHeight="1" x14ac:dyDescent="0.25">
      <c r="A45" s="94" t="s">
        <v>74</v>
      </c>
      <c r="B45" s="113"/>
      <c r="C45" s="113"/>
      <c r="D45" s="113"/>
      <c r="E45" s="114"/>
      <c r="F45" s="26">
        <f>SUM(F46:F54)</f>
        <v>275410.31880000007</v>
      </c>
      <c r="G45" s="1"/>
      <c r="H45" s="1"/>
    </row>
    <row r="46" spans="1:12" ht="15.75" hidden="1" x14ac:dyDescent="0.25">
      <c r="A46" s="101" t="s">
        <v>20</v>
      </c>
      <c r="B46" s="102"/>
      <c r="C46" s="102"/>
      <c r="D46" s="102"/>
      <c r="E46" s="103"/>
      <c r="F46" s="25">
        <f>'[7]УК ВР декабрь нар'!GO225+'[7]УК ВР декабрь нар'!GP225</f>
        <v>273125.19000000006</v>
      </c>
      <c r="G46" s="1"/>
      <c r="H46" s="1"/>
      <c r="L46" s="32"/>
    </row>
    <row r="47" spans="1:12" ht="15.75" hidden="1" x14ac:dyDescent="0.25">
      <c r="A47" s="100" t="s">
        <v>31</v>
      </c>
      <c r="B47" s="95"/>
      <c r="C47" s="95"/>
      <c r="D47" s="95"/>
      <c r="E47" s="95"/>
      <c r="F47" s="25"/>
      <c r="G47" s="1"/>
      <c r="H47" s="1"/>
    </row>
    <row r="48" spans="1:12" ht="15.75" hidden="1" x14ac:dyDescent="0.25">
      <c r="A48" s="107" t="s">
        <v>21</v>
      </c>
      <c r="B48" s="107"/>
      <c r="C48" s="107"/>
      <c r="D48" s="107"/>
      <c r="E48" s="100"/>
      <c r="F48" s="25"/>
      <c r="G48" s="1"/>
      <c r="H48" s="1"/>
    </row>
    <row r="49" spans="1:15" ht="15.75" hidden="1" x14ac:dyDescent="0.25">
      <c r="A49" s="100" t="s">
        <v>17</v>
      </c>
      <c r="B49" s="95"/>
      <c r="C49" s="95"/>
      <c r="D49" s="95"/>
      <c r="E49" s="95"/>
      <c r="F49" s="25"/>
      <c r="G49" s="1"/>
      <c r="H49" s="1"/>
    </row>
    <row r="50" spans="1:15" ht="15.75" hidden="1" x14ac:dyDescent="0.25">
      <c r="A50" s="107" t="s">
        <v>22</v>
      </c>
      <c r="B50" s="107"/>
      <c r="C50" s="107"/>
      <c r="D50" s="107"/>
      <c r="E50" s="100"/>
      <c r="F50" s="25"/>
      <c r="G50" s="1"/>
      <c r="H50" s="1"/>
    </row>
    <row r="51" spans="1:15" ht="15.75" hidden="1" x14ac:dyDescent="0.25">
      <c r="A51" s="100" t="s">
        <v>17</v>
      </c>
      <c r="B51" s="95"/>
      <c r="C51" s="95"/>
      <c r="D51" s="95"/>
      <c r="E51" s="95"/>
      <c r="F51" s="25"/>
      <c r="G51" s="1"/>
      <c r="H51" s="1"/>
    </row>
    <row r="52" spans="1:15" ht="15.75" hidden="1" x14ac:dyDescent="0.25">
      <c r="A52" s="107" t="s">
        <v>18</v>
      </c>
      <c r="B52" s="107"/>
      <c r="C52" s="107"/>
      <c r="D52" s="107"/>
      <c r="E52" s="100"/>
      <c r="F52" s="25"/>
      <c r="G52" s="1"/>
      <c r="H52" s="1"/>
    </row>
    <row r="53" spans="1:15" ht="15.75" hidden="1" x14ac:dyDescent="0.25">
      <c r="A53" s="100" t="s">
        <v>19</v>
      </c>
      <c r="B53" s="95"/>
      <c r="C53" s="95"/>
      <c r="D53" s="95"/>
      <c r="E53" s="95"/>
      <c r="F53" s="25">
        <f>'[7]УК ВР декабрь нар'!GR225+'[7]УК ВР декабрь нар'!GS225+'[7]УК ВР декабрь нар'!GT225+'[7]УК ВР декабрь нар'!GU225+'[7]УК ВР декабрь нар'!GV225+'[7]УК ВР декабрь нар'!GW225+'[7]УК ВР декабрь нар'!GX225+'[7]УК ВР декабрь нар'!GY225+'[7]УК ВР декабрь нар'!GZ225</f>
        <v>2285.1287999999995</v>
      </c>
      <c r="G53" s="1"/>
      <c r="H53" s="1"/>
    </row>
    <row r="54" spans="1:15" ht="15.75" hidden="1" x14ac:dyDescent="0.25">
      <c r="A54" s="108" t="s">
        <v>64</v>
      </c>
      <c r="B54" s="111"/>
      <c r="C54" s="111"/>
      <c r="D54" s="111"/>
      <c r="E54" s="112"/>
      <c r="F54" s="25"/>
      <c r="G54" s="1"/>
      <c r="H54" s="1"/>
    </row>
    <row r="55" spans="1:15" ht="15.6" hidden="1" customHeight="1" x14ac:dyDescent="0.25">
      <c r="A55" s="94" t="s">
        <v>37</v>
      </c>
      <c r="B55" s="95"/>
      <c r="C55" s="95"/>
      <c r="D55" s="95"/>
      <c r="E55" s="96"/>
      <c r="F55" s="33"/>
      <c r="G55" s="1"/>
      <c r="H55" s="1"/>
    </row>
    <row r="56" spans="1:15" ht="15.75" x14ac:dyDescent="0.25">
      <c r="A56" s="97" t="s">
        <v>75</v>
      </c>
      <c r="B56" s="98"/>
      <c r="C56" s="98"/>
      <c r="D56" s="98"/>
      <c r="E56" s="99"/>
      <c r="F56" s="26">
        <f>F31+F38+F45+F55</f>
        <v>558679.965532406</v>
      </c>
      <c r="H56" s="1"/>
      <c r="K56" s="19"/>
    </row>
    <row r="57" spans="1:15" ht="15.75" x14ac:dyDescent="0.25">
      <c r="A57" s="31" t="s">
        <v>66</v>
      </c>
      <c r="B57" s="59"/>
      <c r="C57" s="59"/>
      <c r="D57" s="59"/>
      <c r="E57" s="59"/>
      <c r="F57" s="26">
        <f>F58+F59+F60</f>
        <v>101487.83</v>
      </c>
      <c r="G57" s="1"/>
      <c r="H57" s="1"/>
    </row>
    <row r="58" spans="1:15" ht="15.75" x14ac:dyDescent="0.25">
      <c r="A58" s="100" t="s">
        <v>23</v>
      </c>
      <c r="B58" s="95"/>
      <c r="C58" s="95"/>
      <c r="D58" s="95"/>
      <c r="E58" s="95"/>
      <c r="F58" s="25">
        <v>30965.72</v>
      </c>
      <c r="G58" s="1"/>
      <c r="H58" s="1"/>
    </row>
    <row r="59" spans="1:15" ht="15.75" x14ac:dyDescent="0.25">
      <c r="A59" s="100" t="s">
        <v>24</v>
      </c>
      <c r="B59" s="95"/>
      <c r="C59" s="95"/>
      <c r="D59" s="95"/>
      <c r="E59" s="95"/>
      <c r="F59" s="25">
        <v>70522.11</v>
      </c>
      <c r="G59" s="1"/>
      <c r="H59" s="1"/>
    </row>
    <row r="60" spans="1:15" ht="18" hidden="1" customHeight="1" x14ac:dyDescent="0.25">
      <c r="A60" s="101" t="s">
        <v>25</v>
      </c>
      <c r="B60" s="102"/>
      <c r="C60" s="102"/>
      <c r="D60" s="102"/>
      <c r="E60" s="103"/>
      <c r="F60" s="25">
        <v>0</v>
      </c>
      <c r="G60" s="1"/>
      <c r="H60" s="1"/>
    </row>
    <row r="61" spans="1:15" ht="15.75" x14ac:dyDescent="0.25">
      <c r="A61" s="104" t="s">
        <v>67</v>
      </c>
      <c r="B61" s="104"/>
      <c r="C61" s="104"/>
      <c r="D61" s="104"/>
      <c r="E61" s="104"/>
      <c r="F61" s="26">
        <f>F56+F57</f>
        <v>660167.79553240596</v>
      </c>
      <c r="G61" s="1"/>
      <c r="H61" s="1"/>
      <c r="N61" s="19"/>
      <c r="O61" s="19"/>
    </row>
    <row r="62" spans="1:15" ht="15.75" x14ac:dyDescent="0.25">
      <c r="A62" s="86" t="s">
        <v>26</v>
      </c>
      <c r="B62" s="86"/>
      <c r="C62" s="86"/>
      <c r="D62" s="86"/>
      <c r="E62" s="86"/>
      <c r="F62" s="27">
        <f>E17</f>
        <v>959923.62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6">
        <f>F17</f>
        <v>930125.6</v>
      </c>
      <c r="G63" s="1"/>
      <c r="H63" s="28"/>
    </row>
    <row r="64" spans="1:15" ht="15.75" x14ac:dyDescent="0.25">
      <c r="A64" s="93" t="s">
        <v>88</v>
      </c>
      <c r="B64" s="93"/>
      <c r="C64" s="93"/>
      <c r="D64" s="93"/>
      <c r="E64" s="93"/>
      <c r="F64" s="26">
        <f>F30+F62-F61</f>
        <v>660563.81919660035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18" t="s">
        <v>89</v>
      </c>
      <c r="B68" s="118"/>
      <c r="C68" s="118"/>
      <c r="D68" s="118"/>
      <c r="E68" s="118"/>
      <c r="F68" s="50">
        <f>F64-G17</f>
        <v>492536.88919660036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Моздокская 7</vt:lpstr>
      <vt:lpstr>Моздокская 7(2019)</vt:lpstr>
      <vt:lpstr>Моздокская 7(2020)</vt:lpstr>
      <vt:lpstr>Моздокская 7(2021)</vt:lpstr>
      <vt:lpstr>Моздокская 7(2022)</vt:lpstr>
      <vt:lpstr>Моздокская 7(2023)</vt:lpstr>
      <vt:lpstr>'Моздокская 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2024-05-17T08:37:25Z</cp:lastPrinted>
  <dcterms:created xsi:type="dcterms:W3CDTF">2013-05-24T09:13:10Z</dcterms:created>
  <dcterms:modified xsi:type="dcterms:W3CDTF">2024-05-17T08:37:27Z</dcterms:modified>
</cp:coreProperties>
</file>